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S\Desktop\"/>
    </mc:Choice>
  </mc:AlternateContent>
  <bookViews>
    <workbookView xWindow="240" yWindow="225" windowWidth="20115" windowHeight="7560" activeTab="1"/>
  </bookViews>
  <sheets>
    <sheet name="البيانات" sheetId="11" r:id="rId1"/>
    <sheet name="الاستعلام" sheetId="15" r:id="rId2"/>
  </sheets>
  <definedNames>
    <definedName name="_xlnm._FilterDatabase" localSheetId="0" hidden="1">البيانات!$A$2:$W$68</definedName>
  </definedNames>
  <calcPr calcId="162913"/>
</workbook>
</file>

<file path=xl/calcChain.xml><?xml version="1.0" encoding="utf-8"?>
<calcChain xmlns="http://schemas.openxmlformats.org/spreadsheetml/2006/main">
  <c r="H9" i="15" l="1"/>
  <c r="B5" i="15" l="1"/>
  <c r="B7" i="15"/>
  <c r="B9" i="15"/>
  <c r="B11" i="15"/>
  <c r="B13" i="15"/>
  <c r="B15" i="15"/>
  <c r="B17" i="15"/>
  <c r="B19" i="15"/>
  <c r="B21" i="15"/>
  <c r="B23" i="15"/>
  <c r="B25" i="15"/>
  <c r="B27" i="15"/>
  <c r="B29" i="15"/>
  <c r="B31" i="15"/>
  <c r="B33" i="15"/>
  <c r="B35" i="15"/>
  <c r="B37" i="15"/>
  <c r="B39" i="15"/>
  <c r="B41" i="15"/>
  <c r="B43" i="15"/>
  <c r="B45" i="15"/>
  <c r="B47" i="15"/>
  <c r="B49" i="15"/>
  <c r="B51" i="15"/>
  <c r="B53" i="15"/>
  <c r="B55" i="15"/>
  <c r="B57" i="15"/>
  <c r="B59" i="15"/>
  <c r="B61" i="15"/>
  <c r="B63" i="15"/>
  <c r="B65" i="15"/>
  <c r="B67" i="15"/>
  <c r="B3" i="15"/>
  <c r="A5" i="15"/>
  <c r="A6" i="15"/>
  <c r="B6" i="15" s="1"/>
  <c r="A7" i="15"/>
  <c r="A8" i="15"/>
  <c r="B8" i="15" s="1"/>
  <c r="A9" i="15"/>
  <c r="A10" i="15"/>
  <c r="B10" i="15" s="1"/>
  <c r="A11" i="15"/>
  <c r="A12" i="15"/>
  <c r="B12" i="15" s="1"/>
  <c r="A13" i="15"/>
  <c r="A14" i="15"/>
  <c r="B14" i="15" s="1"/>
  <c r="A15" i="15"/>
  <c r="A16" i="15"/>
  <c r="B16" i="15" s="1"/>
  <c r="A17" i="15"/>
  <c r="A18" i="15"/>
  <c r="B18" i="15" s="1"/>
  <c r="A19" i="15"/>
  <c r="A20" i="15"/>
  <c r="B20" i="15" s="1"/>
  <c r="A21" i="15"/>
  <c r="A22" i="15"/>
  <c r="B22" i="15" s="1"/>
  <c r="A23" i="15"/>
  <c r="A24" i="15"/>
  <c r="B24" i="15" s="1"/>
  <c r="A25" i="15"/>
  <c r="A26" i="15"/>
  <c r="B26" i="15" s="1"/>
  <c r="A27" i="15"/>
  <c r="A28" i="15"/>
  <c r="B28" i="15" s="1"/>
  <c r="A29" i="15"/>
  <c r="A30" i="15"/>
  <c r="B30" i="15" s="1"/>
  <c r="A31" i="15"/>
  <c r="A32" i="15"/>
  <c r="B32" i="15" s="1"/>
  <c r="A33" i="15"/>
  <c r="A34" i="15"/>
  <c r="B34" i="15" s="1"/>
  <c r="A35" i="15"/>
  <c r="A36" i="15"/>
  <c r="B36" i="15" s="1"/>
  <c r="A37" i="15"/>
  <c r="A38" i="15"/>
  <c r="B38" i="15" s="1"/>
  <c r="A39" i="15"/>
  <c r="A40" i="15"/>
  <c r="B40" i="15" s="1"/>
  <c r="A41" i="15"/>
  <c r="A42" i="15"/>
  <c r="B42" i="15" s="1"/>
  <c r="A43" i="15"/>
  <c r="A44" i="15"/>
  <c r="B44" i="15" s="1"/>
  <c r="A45" i="15"/>
  <c r="A46" i="15"/>
  <c r="B46" i="15" s="1"/>
  <c r="A47" i="15"/>
  <c r="A48" i="15"/>
  <c r="B48" i="15" s="1"/>
  <c r="A49" i="15"/>
  <c r="A50" i="15"/>
  <c r="B50" i="15" s="1"/>
  <c r="A51" i="15"/>
  <c r="A52" i="15"/>
  <c r="B52" i="15" s="1"/>
  <c r="A53" i="15"/>
  <c r="A54" i="15"/>
  <c r="B54" i="15" s="1"/>
  <c r="A55" i="15"/>
  <c r="A56" i="15"/>
  <c r="B56" i="15" s="1"/>
  <c r="A57" i="15"/>
  <c r="A58" i="15"/>
  <c r="B58" i="15" s="1"/>
  <c r="A59" i="15"/>
  <c r="A60" i="15"/>
  <c r="B60" i="15" s="1"/>
  <c r="A61" i="15"/>
  <c r="A62" i="15"/>
  <c r="B62" i="15" s="1"/>
  <c r="A63" i="15"/>
  <c r="A64" i="15"/>
  <c r="B64" i="15" s="1"/>
  <c r="A65" i="15"/>
  <c r="A66" i="15"/>
  <c r="B66" i="15" s="1"/>
  <c r="A67" i="15"/>
  <c r="A68" i="15"/>
  <c r="B68" i="15" s="1"/>
  <c r="A4" i="15"/>
  <c r="B4" i="15" s="1"/>
  <c r="A3" i="15"/>
  <c r="F3" i="11" l="1"/>
  <c r="F4" i="11" l="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A10" i="11" l="1"/>
  <c r="A3" i="11" l="1"/>
  <c r="A6" i="11"/>
  <c r="A63" i="11"/>
  <c r="A59" i="11"/>
  <c r="A55" i="11"/>
  <c r="A51" i="11"/>
  <c r="A47" i="11"/>
  <c r="A39" i="11"/>
  <c r="A27" i="11"/>
  <c r="A19" i="11"/>
  <c r="A9" i="11"/>
  <c r="A66" i="11"/>
  <c r="A58" i="11"/>
  <c r="A50" i="11"/>
  <c r="A46" i="11"/>
  <c r="A38" i="11"/>
  <c r="A26" i="11"/>
  <c r="A14" i="11"/>
  <c r="A8" i="11"/>
  <c r="A65" i="11"/>
  <c r="A61" i="11"/>
  <c r="A57" i="11"/>
  <c r="A53" i="11"/>
  <c r="A49" i="11"/>
  <c r="A45" i="11"/>
  <c r="A41" i="11"/>
  <c r="A37" i="11"/>
  <c r="A33" i="11"/>
  <c r="A29" i="11"/>
  <c r="A25" i="11"/>
  <c r="A21" i="11"/>
  <c r="A17" i="11"/>
  <c r="A13" i="11"/>
  <c r="A67" i="11"/>
  <c r="A43" i="11"/>
  <c r="A35" i="11"/>
  <c r="A31" i="11"/>
  <c r="A23" i="11"/>
  <c r="A15" i="11"/>
  <c r="A5" i="11"/>
  <c r="A62" i="11"/>
  <c r="A54" i="11"/>
  <c r="A42" i="11"/>
  <c r="A34" i="11"/>
  <c r="A30" i="11"/>
  <c r="A22" i="11"/>
  <c r="A18" i="11"/>
  <c r="A68" i="11"/>
  <c r="A64" i="11"/>
  <c r="A60" i="11"/>
  <c r="A56" i="11"/>
  <c r="A52" i="11"/>
  <c r="A48" i="11"/>
  <c r="A44" i="11"/>
  <c r="A40" i="11"/>
  <c r="A36" i="11"/>
  <c r="A32" i="11"/>
  <c r="A28" i="11"/>
  <c r="A24" i="11"/>
  <c r="A20" i="11"/>
  <c r="A16" i="11"/>
  <c r="A12" i="11"/>
  <c r="A11" i="11"/>
  <c r="A4" i="11"/>
  <c r="A7" i="11"/>
  <c r="C42" i="15" l="1"/>
  <c r="C5" i="15"/>
  <c r="L5" i="15" s="1"/>
  <c r="C68" i="15"/>
  <c r="C63" i="15"/>
  <c r="C67" i="15"/>
  <c r="C49" i="15"/>
  <c r="C57" i="15"/>
  <c r="C14" i="15"/>
  <c r="C31" i="15"/>
  <c r="C38" i="15"/>
  <c r="C52" i="15"/>
  <c r="C54" i="15"/>
  <c r="C48" i="15"/>
  <c r="C34" i="15"/>
  <c r="C55" i="15"/>
  <c r="C27" i="15"/>
  <c r="C10" i="15"/>
  <c r="C50" i="15"/>
  <c r="C19" i="15"/>
  <c r="C12" i="15"/>
  <c r="C20" i="15"/>
  <c r="C21" i="15"/>
  <c r="C60" i="15"/>
  <c r="C18" i="15"/>
  <c r="C3" i="15"/>
  <c r="C33" i="15"/>
  <c r="C62" i="15"/>
  <c r="C47" i="15"/>
  <c r="C61" i="15"/>
  <c r="C39" i="15"/>
  <c r="C17" i="15"/>
  <c r="C4" i="15"/>
  <c r="H4" i="15" s="1"/>
  <c r="C46" i="15"/>
  <c r="C11" i="15"/>
  <c r="C43" i="15"/>
  <c r="C24" i="15"/>
  <c r="C16" i="15"/>
  <c r="C37" i="15"/>
  <c r="C6" i="15"/>
  <c r="C26" i="15"/>
  <c r="C40" i="15"/>
  <c r="C56" i="15"/>
  <c r="C51" i="15"/>
  <c r="C44" i="15"/>
  <c r="C23" i="15"/>
  <c r="C29" i="15"/>
  <c r="C8" i="15"/>
  <c r="J8" i="15" s="1"/>
  <c r="C53" i="15"/>
  <c r="C45" i="15"/>
  <c r="C58" i="15"/>
  <c r="C65" i="15"/>
  <c r="C41" i="15"/>
  <c r="C15" i="15"/>
  <c r="C9" i="15"/>
  <c r="C22" i="15"/>
  <c r="C30" i="15"/>
  <c r="C64" i="15"/>
  <c r="C35" i="15"/>
  <c r="C36" i="15"/>
  <c r="C32" i="15"/>
  <c r="C7" i="15"/>
  <c r="K7" i="15" s="1"/>
  <c r="C13" i="15"/>
  <c r="C66" i="15"/>
  <c r="C28" i="15"/>
  <c r="C59" i="15"/>
  <c r="C25" i="15"/>
  <c r="L3" i="15" l="1"/>
  <c r="J3" i="15"/>
  <c r="J32" i="15"/>
  <c r="N32" i="15"/>
  <c r="I32" i="15"/>
  <c r="M32" i="15"/>
  <c r="Q32" i="15"/>
  <c r="U32" i="15"/>
  <c r="G32" i="15"/>
  <c r="O32" i="15"/>
  <c r="T32" i="15"/>
  <c r="L32" i="15"/>
  <c r="S32" i="15"/>
  <c r="P32" i="15"/>
  <c r="R32" i="15"/>
  <c r="H32" i="15"/>
  <c r="K32" i="15"/>
  <c r="W32" i="15"/>
  <c r="V32" i="15"/>
  <c r="H41" i="15"/>
  <c r="L41" i="15"/>
  <c r="P41" i="15"/>
  <c r="T41" i="15"/>
  <c r="K41" i="15"/>
  <c r="Q41" i="15"/>
  <c r="V41" i="15"/>
  <c r="J41" i="15"/>
  <c r="O41" i="15"/>
  <c r="U41" i="15"/>
  <c r="M41" i="15"/>
  <c r="W41" i="15"/>
  <c r="N41" i="15"/>
  <c r="G41" i="15"/>
  <c r="I41" i="15"/>
  <c r="S41" i="15"/>
  <c r="R41" i="15"/>
  <c r="I44" i="15"/>
  <c r="M44" i="15"/>
  <c r="Q44" i="15"/>
  <c r="U44" i="15"/>
  <c r="H44" i="15"/>
  <c r="N44" i="15"/>
  <c r="S44" i="15"/>
  <c r="G44" i="15"/>
  <c r="L44" i="15"/>
  <c r="R44" i="15"/>
  <c r="W44" i="15"/>
  <c r="P44" i="15"/>
  <c r="T44" i="15"/>
  <c r="J44" i="15"/>
  <c r="V44" i="15"/>
  <c r="O44" i="15"/>
  <c r="K44" i="15"/>
  <c r="J24" i="15"/>
  <c r="N24" i="15"/>
  <c r="R24" i="15"/>
  <c r="V24" i="15"/>
  <c r="I24" i="15"/>
  <c r="M24" i="15"/>
  <c r="Q24" i="15"/>
  <c r="U24" i="15"/>
  <c r="G24" i="15"/>
  <c r="O24" i="15"/>
  <c r="W24" i="15"/>
  <c r="L24" i="15"/>
  <c r="T24" i="15"/>
  <c r="H24" i="15"/>
  <c r="K24" i="15"/>
  <c r="P24" i="15"/>
  <c r="S24" i="15"/>
  <c r="H47" i="15"/>
  <c r="L47" i="15"/>
  <c r="P47" i="15"/>
  <c r="T47" i="15"/>
  <c r="G47" i="15"/>
  <c r="K47" i="15"/>
  <c r="O47" i="15"/>
  <c r="S47" i="15"/>
  <c r="W47" i="15"/>
  <c r="J47" i="15"/>
  <c r="R47" i="15"/>
  <c r="N47" i="15"/>
  <c r="Q47" i="15"/>
  <c r="M47" i="15"/>
  <c r="V47" i="15"/>
  <c r="I47" i="15"/>
  <c r="U47" i="15"/>
  <c r="G12" i="15"/>
  <c r="K12" i="15"/>
  <c r="O12" i="15"/>
  <c r="S12" i="15"/>
  <c r="W12" i="15"/>
  <c r="J12" i="15"/>
  <c r="N12" i="15"/>
  <c r="R12" i="15"/>
  <c r="V12" i="15"/>
  <c r="H12" i="15"/>
  <c r="P12" i="15"/>
  <c r="M12" i="15"/>
  <c r="U12" i="15"/>
  <c r="Q12" i="15"/>
  <c r="L12" i="15"/>
  <c r="I12" i="15"/>
  <c r="T12" i="15"/>
  <c r="H54" i="15"/>
  <c r="L54" i="15"/>
  <c r="P54" i="15"/>
  <c r="T54" i="15"/>
  <c r="K54" i="15"/>
  <c r="Q54" i="15"/>
  <c r="V54" i="15"/>
  <c r="I54" i="15"/>
  <c r="O54" i="15"/>
  <c r="W54" i="15"/>
  <c r="J54" i="15"/>
  <c r="R54" i="15"/>
  <c r="G54" i="15"/>
  <c r="N54" i="15"/>
  <c r="U54" i="15"/>
  <c r="M54" i="15"/>
  <c r="S54" i="15"/>
  <c r="G63" i="15"/>
  <c r="K63" i="15"/>
  <c r="O63" i="15"/>
  <c r="S63" i="15"/>
  <c r="W63" i="15"/>
  <c r="I63" i="15"/>
  <c r="N63" i="15"/>
  <c r="T63" i="15"/>
  <c r="J63" i="15"/>
  <c r="P63" i="15"/>
  <c r="U63" i="15"/>
  <c r="H63" i="15"/>
  <c r="M63" i="15"/>
  <c r="R63" i="15"/>
  <c r="L63" i="15"/>
  <c r="Q63" i="15"/>
  <c r="V63" i="15"/>
  <c r="I36" i="15"/>
  <c r="M36" i="15"/>
  <c r="Q36" i="15"/>
  <c r="U36" i="15"/>
  <c r="K36" i="15"/>
  <c r="P36" i="15"/>
  <c r="V36" i="15"/>
  <c r="J36" i="15"/>
  <c r="O36" i="15"/>
  <c r="T36" i="15"/>
  <c r="L36" i="15"/>
  <c r="W36" i="15"/>
  <c r="N36" i="15"/>
  <c r="G36" i="15"/>
  <c r="H36" i="15"/>
  <c r="S36" i="15"/>
  <c r="R36" i="15"/>
  <c r="I65" i="15"/>
  <c r="M65" i="15"/>
  <c r="Q65" i="15"/>
  <c r="U65" i="15"/>
  <c r="G65" i="15"/>
  <c r="L65" i="15"/>
  <c r="R65" i="15"/>
  <c r="W65" i="15"/>
  <c r="H65" i="15"/>
  <c r="N65" i="15"/>
  <c r="S65" i="15"/>
  <c r="K65" i="15"/>
  <c r="P65" i="15"/>
  <c r="V65" i="15"/>
  <c r="T65" i="15"/>
  <c r="J65" i="15"/>
  <c r="O65" i="15"/>
  <c r="G51" i="15"/>
  <c r="K51" i="15"/>
  <c r="O51" i="15"/>
  <c r="S51" i="15"/>
  <c r="W51" i="15"/>
  <c r="I51" i="15"/>
  <c r="N51" i="15"/>
  <c r="T51" i="15"/>
  <c r="J51" i="15"/>
  <c r="Q51" i="15"/>
  <c r="L51" i="15"/>
  <c r="R51" i="15"/>
  <c r="H51" i="15"/>
  <c r="P51" i="15"/>
  <c r="V51" i="15"/>
  <c r="M51" i="15"/>
  <c r="U51" i="15"/>
  <c r="J43" i="15"/>
  <c r="N43" i="15"/>
  <c r="R43" i="15"/>
  <c r="V43" i="15"/>
  <c r="I43" i="15"/>
  <c r="O43" i="15"/>
  <c r="T43" i="15"/>
  <c r="H43" i="15"/>
  <c r="M43" i="15"/>
  <c r="S43" i="15"/>
  <c r="L43" i="15"/>
  <c r="W43" i="15"/>
  <c r="G43" i="15"/>
  <c r="U43" i="15"/>
  <c r="K43" i="15"/>
  <c r="Q43" i="15"/>
  <c r="P43" i="15"/>
  <c r="H62" i="15"/>
  <c r="L62" i="15"/>
  <c r="P62" i="15"/>
  <c r="T62" i="15"/>
  <c r="J62" i="15"/>
  <c r="O62" i="15"/>
  <c r="U62" i="15"/>
  <c r="K62" i="15"/>
  <c r="Q62" i="15"/>
  <c r="V62" i="15"/>
  <c r="I62" i="15"/>
  <c r="N62" i="15"/>
  <c r="S62" i="15"/>
  <c r="G62" i="15"/>
  <c r="M62" i="15"/>
  <c r="R62" i="15"/>
  <c r="W62" i="15"/>
  <c r="G19" i="15"/>
  <c r="K19" i="15"/>
  <c r="O19" i="15"/>
  <c r="S19" i="15"/>
  <c r="W19" i="15"/>
  <c r="J19" i="15"/>
  <c r="P19" i="15"/>
  <c r="U19" i="15"/>
  <c r="I19" i="15"/>
  <c r="N19" i="15"/>
  <c r="T19" i="15"/>
  <c r="Q19" i="15"/>
  <c r="M19" i="15"/>
  <c r="H19" i="15"/>
  <c r="L19" i="15"/>
  <c r="R19" i="15"/>
  <c r="V19" i="15"/>
  <c r="J52" i="15"/>
  <c r="N52" i="15"/>
  <c r="R52" i="15"/>
  <c r="V52" i="15"/>
  <c r="H52" i="15"/>
  <c r="M52" i="15"/>
  <c r="S52" i="15"/>
  <c r="G52" i="15"/>
  <c r="O52" i="15"/>
  <c r="U52" i="15"/>
  <c r="I52" i="15"/>
  <c r="P52" i="15"/>
  <c r="W52" i="15"/>
  <c r="L52" i="15"/>
  <c r="T52" i="15"/>
  <c r="Q52" i="15"/>
  <c r="K52" i="15"/>
  <c r="H68" i="15"/>
  <c r="L68" i="15"/>
  <c r="P68" i="15"/>
  <c r="T68" i="15"/>
  <c r="I68" i="15"/>
  <c r="M68" i="15"/>
  <c r="G68" i="15"/>
  <c r="K68" i="15"/>
  <c r="O68" i="15"/>
  <c r="S68" i="15"/>
  <c r="W68" i="15"/>
  <c r="Q68" i="15"/>
  <c r="R68" i="15"/>
  <c r="J68" i="15"/>
  <c r="U68" i="15"/>
  <c r="N68" i="15"/>
  <c r="V68" i="15"/>
  <c r="I25" i="15"/>
  <c r="M25" i="15"/>
  <c r="Q25" i="15"/>
  <c r="U25" i="15"/>
  <c r="H25" i="15"/>
  <c r="L25" i="15"/>
  <c r="P25" i="15"/>
  <c r="T25" i="15"/>
  <c r="N25" i="15"/>
  <c r="V25" i="15"/>
  <c r="K25" i="15"/>
  <c r="S25" i="15"/>
  <c r="G25" i="15"/>
  <c r="W25" i="15"/>
  <c r="J25" i="15"/>
  <c r="R25" i="15"/>
  <c r="O25" i="15"/>
  <c r="J13" i="15"/>
  <c r="N13" i="15"/>
  <c r="R13" i="15"/>
  <c r="V13" i="15"/>
  <c r="I13" i="15"/>
  <c r="M13" i="15"/>
  <c r="Q13" i="15"/>
  <c r="U13" i="15"/>
  <c r="G13" i="15"/>
  <c r="O13" i="15"/>
  <c r="W13" i="15"/>
  <c r="L13" i="15"/>
  <c r="T13" i="15"/>
  <c r="P13" i="15"/>
  <c r="K13" i="15"/>
  <c r="S13" i="15"/>
  <c r="H13" i="15"/>
  <c r="J35" i="15"/>
  <c r="N35" i="15"/>
  <c r="R35" i="15"/>
  <c r="V35" i="15"/>
  <c r="G35" i="15"/>
  <c r="L35" i="15"/>
  <c r="Q35" i="15"/>
  <c r="W35" i="15"/>
  <c r="K35" i="15"/>
  <c r="P35" i="15"/>
  <c r="U35" i="15"/>
  <c r="H35" i="15"/>
  <c r="S35" i="15"/>
  <c r="I35" i="15"/>
  <c r="T35" i="15"/>
  <c r="O35" i="15"/>
  <c r="M35" i="15"/>
  <c r="J9" i="15"/>
  <c r="N9" i="15"/>
  <c r="R9" i="15"/>
  <c r="V9" i="15"/>
  <c r="I9" i="15"/>
  <c r="M9" i="15"/>
  <c r="Q9" i="15"/>
  <c r="U9" i="15"/>
  <c r="K9" i="15"/>
  <c r="S9" i="15"/>
  <c r="P9" i="15"/>
  <c r="T9" i="15"/>
  <c r="O9" i="15"/>
  <c r="W9" i="15"/>
  <c r="G9" i="15"/>
  <c r="L9" i="15"/>
  <c r="H58" i="15"/>
  <c r="L58" i="15"/>
  <c r="P58" i="15"/>
  <c r="T58" i="15"/>
  <c r="G58" i="15"/>
  <c r="M58" i="15"/>
  <c r="R58" i="15"/>
  <c r="W58" i="15"/>
  <c r="K58" i="15"/>
  <c r="S58" i="15"/>
  <c r="N58" i="15"/>
  <c r="U58" i="15"/>
  <c r="J58" i="15"/>
  <c r="Q58" i="15"/>
  <c r="I58" i="15"/>
  <c r="O58" i="15"/>
  <c r="V58" i="15"/>
  <c r="I29" i="15"/>
  <c r="M29" i="15"/>
  <c r="Q29" i="15"/>
  <c r="U29" i="15"/>
  <c r="H29" i="15"/>
  <c r="L29" i="15"/>
  <c r="P29" i="15"/>
  <c r="T29" i="15"/>
  <c r="J29" i="15"/>
  <c r="R29" i="15"/>
  <c r="G29" i="15"/>
  <c r="O29" i="15"/>
  <c r="W29" i="15"/>
  <c r="S29" i="15"/>
  <c r="V29" i="15"/>
  <c r="N29" i="15"/>
  <c r="K29" i="15"/>
  <c r="J56" i="15"/>
  <c r="N56" i="15"/>
  <c r="R56" i="15"/>
  <c r="V56" i="15"/>
  <c r="I56" i="15"/>
  <c r="O56" i="15"/>
  <c r="T56" i="15"/>
  <c r="K56" i="15"/>
  <c r="Q56" i="15"/>
  <c r="L56" i="15"/>
  <c r="S56" i="15"/>
  <c r="H56" i="15"/>
  <c r="P56" i="15"/>
  <c r="W56" i="15"/>
  <c r="G56" i="15"/>
  <c r="M56" i="15"/>
  <c r="U56" i="15"/>
  <c r="H37" i="15"/>
  <c r="L37" i="15"/>
  <c r="P37" i="15"/>
  <c r="T37" i="15"/>
  <c r="J37" i="15"/>
  <c r="O37" i="15"/>
  <c r="U37" i="15"/>
  <c r="I37" i="15"/>
  <c r="N37" i="15"/>
  <c r="S37" i="15"/>
  <c r="Q37" i="15"/>
  <c r="G37" i="15"/>
  <c r="R37" i="15"/>
  <c r="K37" i="15"/>
  <c r="M37" i="15"/>
  <c r="W37" i="15"/>
  <c r="V37" i="15"/>
  <c r="H11" i="15"/>
  <c r="L11" i="15"/>
  <c r="P11" i="15"/>
  <c r="T11" i="15"/>
  <c r="G11" i="15"/>
  <c r="K11" i="15"/>
  <c r="O11" i="15"/>
  <c r="S11" i="15"/>
  <c r="W11" i="15"/>
  <c r="I11" i="15"/>
  <c r="Q11" i="15"/>
  <c r="N11" i="15"/>
  <c r="V11" i="15"/>
  <c r="R11" i="15"/>
  <c r="M11" i="15"/>
  <c r="U11" i="15"/>
  <c r="J11" i="15"/>
  <c r="J39" i="15"/>
  <c r="N39" i="15"/>
  <c r="R39" i="15"/>
  <c r="V39" i="15"/>
  <c r="H39" i="15"/>
  <c r="M39" i="15"/>
  <c r="S39" i="15"/>
  <c r="G39" i="15"/>
  <c r="L39" i="15"/>
  <c r="Q39" i="15"/>
  <c r="W39" i="15"/>
  <c r="O39" i="15"/>
  <c r="P39" i="15"/>
  <c r="T39" i="15"/>
  <c r="U39" i="15"/>
  <c r="K39" i="15"/>
  <c r="I39" i="15"/>
  <c r="H33" i="15"/>
  <c r="L33" i="15"/>
  <c r="P33" i="15"/>
  <c r="T33" i="15"/>
  <c r="I33" i="15"/>
  <c r="N33" i="15"/>
  <c r="S33" i="15"/>
  <c r="G33" i="15"/>
  <c r="M33" i="15"/>
  <c r="R33" i="15"/>
  <c r="W33" i="15"/>
  <c r="J33" i="15"/>
  <c r="U33" i="15"/>
  <c r="K33" i="15"/>
  <c r="V33" i="15"/>
  <c r="O33" i="15"/>
  <c r="Q33" i="15"/>
  <c r="I21" i="15"/>
  <c r="M21" i="15"/>
  <c r="Q21" i="15"/>
  <c r="U21" i="15"/>
  <c r="H21" i="15"/>
  <c r="N21" i="15"/>
  <c r="S21" i="15"/>
  <c r="G21" i="15"/>
  <c r="L21" i="15"/>
  <c r="R21" i="15"/>
  <c r="W21" i="15"/>
  <c r="O21" i="15"/>
  <c r="K21" i="15"/>
  <c r="V21" i="15"/>
  <c r="P21" i="15"/>
  <c r="T21" i="15"/>
  <c r="J21" i="15"/>
  <c r="H50" i="15"/>
  <c r="L50" i="15"/>
  <c r="P50" i="15"/>
  <c r="T50" i="15"/>
  <c r="J50" i="15"/>
  <c r="O50" i="15"/>
  <c r="U50" i="15"/>
  <c r="M50" i="15"/>
  <c r="S50" i="15"/>
  <c r="G50" i="15"/>
  <c r="N50" i="15"/>
  <c r="V50" i="15"/>
  <c r="K50" i="15"/>
  <c r="R50" i="15"/>
  <c r="W50" i="15"/>
  <c r="I50" i="15"/>
  <c r="Q50" i="15"/>
  <c r="G34" i="15"/>
  <c r="K34" i="15"/>
  <c r="O34" i="15"/>
  <c r="S34" i="15"/>
  <c r="W34" i="15"/>
  <c r="H34" i="15"/>
  <c r="M34" i="15"/>
  <c r="R34" i="15"/>
  <c r="L34" i="15"/>
  <c r="Q34" i="15"/>
  <c r="V34" i="15"/>
  <c r="N34" i="15"/>
  <c r="P34" i="15"/>
  <c r="T34" i="15"/>
  <c r="U34" i="15"/>
  <c r="J34" i="15"/>
  <c r="I34" i="15"/>
  <c r="G38" i="15"/>
  <c r="K38" i="15"/>
  <c r="O38" i="15"/>
  <c r="S38" i="15"/>
  <c r="W38" i="15"/>
  <c r="I38" i="15"/>
  <c r="N38" i="15"/>
  <c r="T38" i="15"/>
  <c r="H38" i="15"/>
  <c r="M38" i="15"/>
  <c r="R38" i="15"/>
  <c r="J38" i="15"/>
  <c r="U38" i="15"/>
  <c r="L38" i="15"/>
  <c r="V38" i="15"/>
  <c r="P38" i="15"/>
  <c r="Q38" i="15"/>
  <c r="I49" i="15"/>
  <c r="M49" i="15"/>
  <c r="Q49" i="15"/>
  <c r="U49" i="15"/>
  <c r="K49" i="15"/>
  <c r="P49" i="15"/>
  <c r="V49" i="15"/>
  <c r="H49" i="15"/>
  <c r="O49" i="15"/>
  <c r="W49" i="15"/>
  <c r="J49" i="15"/>
  <c r="R49" i="15"/>
  <c r="G49" i="15"/>
  <c r="N49" i="15"/>
  <c r="T49" i="15"/>
  <c r="L49" i="15"/>
  <c r="S49" i="15"/>
  <c r="I5" i="15"/>
  <c r="M5" i="15"/>
  <c r="Q5" i="15"/>
  <c r="U5" i="15"/>
  <c r="H5" i="15"/>
  <c r="P5" i="15"/>
  <c r="T5" i="15"/>
  <c r="N5" i="15"/>
  <c r="V5" i="15"/>
  <c r="K5" i="15"/>
  <c r="S5" i="15"/>
  <c r="G5" i="15"/>
  <c r="W5" i="15"/>
  <c r="R5" i="15"/>
  <c r="J5" i="15"/>
  <c r="O5" i="15"/>
  <c r="J28" i="15"/>
  <c r="N28" i="15"/>
  <c r="R28" i="15"/>
  <c r="V28" i="15"/>
  <c r="I28" i="15"/>
  <c r="M28" i="15"/>
  <c r="Q28" i="15"/>
  <c r="U28" i="15"/>
  <c r="K28" i="15"/>
  <c r="S28" i="15"/>
  <c r="H28" i="15"/>
  <c r="P28" i="15"/>
  <c r="T28" i="15"/>
  <c r="G28" i="15"/>
  <c r="W28" i="15"/>
  <c r="L28" i="15"/>
  <c r="O28" i="15"/>
  <c r="H30" i="15"/>
  <c r="L30" i="15"/>
  <c r="P30" i="15"/>
  <c r="T30" i="15"/>
  <c r="G30" i="15"/>
  <c r="K30" i="15"/>
  <c r="O30" i="15"/>
  <c r="S30" i="15"/>
  <c r="W30" i="15"/>
  <c r="I30" i="15"/>
  <c r="Q30" i="15"/>
  <c r="N30" i="15"/>
  <c r="V30" i="15"/>
  <c r="R30" i="15"/>
  <c r="U30" i="15"/>
  <c r="J30" i="15"/>
  <c r="M30" i="15"/>
  <c r="I53" i="15"/>
  <c r="M53" i="15"/>
  <c r="Q53" i="15"/>
  <c r="U53" i="15"/>
  <c r="G53" i="15"/>
  <c r="L53" i="15"/>
  <c r="R53" i="15"/>
  <c r="W53" i="15"/>
  <c r="K53" i="15"/>
  <c r="S53" i="15"/>
  <c r="N53" i="15"/>
  <c r="T53" i="15"/>
  <c r="J53" i="15"/>
  <c r="P53" i="15"/>
  <c r="H53" i="15"/>
  <c r="O53" i="15"/>
  <c r="V53" i="15"/>
  <c r="H26" i="15"/>
  <c r="L26" i="15"/>
  <c r="P26" i="15"/>
  <c r="T26" i="15"/>
  <c r="G26" i="15"/>
  <c r="K26" i="15"/>
  <c r="O26" i="15"/>
  <c r="S26" i="15"/>
  <c r="W26" i="15"/>
  <c r="M26" i="15"/>
  <c r="U26" i="15"/>
  <c r="J26" i="15"/>
  <c r="R26" i="15"/>
  <c r="V26" i="15"/>
  <c r="I26" i="15"/>
  <c r="N26" i="15"/>
  <c r="Q26" i="15"/>
  <c r="J4" i="15"/>
  <c r="N4" i="15"/>
  <c r="R4" i="15"/>
  <c r="V4" i="15"/>
  <c r="I4" i="15"/>
  <c r="M4" i="15"/>
  <c r="Q4" i="15"/>
  <c r="U4" i="15"/>
  <c r="G4" i="15"/>
  <c r="O4" i="15"/>
  <c r="W4" i="15"/>
  <c r="L4" i="15"/>
  <c r="T4" i="15"/>
  <c r="S4" i="15"/>
  <c r="K4" i="15"/>
  <c r="P4" i="15"/>
  <c r="I18" i="15"/>
  <c r="M18" i="15"/>
  <c r="H18" i="15"/>
  <c r="L18" i="15"/>
  <c r="P18" i="15"/>
  <c r="T18" i="15"/>
  <c r="J18" i="15"/>
  <c r="Q18" i="15"/>
  <c r="V18" i="15"/>
  <c r="G18" i="15"/>
  <c r="O18" i="15"/>
  <c r="U18" i="15"/>
  <c r="K18" i="15"/>
  <c r="W18" i="15"/>
  <c r="S18" i="15"/>
  <c r="R18" i="15"/>
  <c r="N18" i="15"/>
  <c r="G27" i="15"/>
  <c r="K27" i="15"/>
  <c r="O27" i="15"/>
  <c r="S27" i="15"/>
  <c r="W27" i="15"/>
  <c r="J27" i="15"/>
  <c r="N27" i="15"/>
  <c r="R27" i="15"/>
  <c r="V27" i="15"/>
  <c r="L27" i="15"/>
  <c r="T27" i="15"/>
  <c r="I27" i="15"/>
  <c r="Q27" i="15"/>
  <c r="U27" i="15"/>
  <c r="H27" i="15"/>
  <c r="P27" i="15"/>
  <c r="M27" i="15"/>
  <c r="I14" i="15"/>
  <c r="M14" i="15"/>
  <c r="Q14" i="15"/>
  <c r="U14" i="15"/>
  <c r="H14" i="15"/>
  <c r="L14" i="15"/>
  <c r="P14" i="15"/>
  <c r="T14" i="15"/>
  <c r="N14" i="15"/>
  <c r="V14" i="15"/>
  <c r="K14" i="15"/>
  <c r="S14" i="15"/>
  <c r="O14" i="15"/>
  <c r="J14" i="15"/>
  <c r="G14" i="15"/>
  <c r="W14" i="15"/>
  <c r="R14" i="15"/>
  <c r="J66" i="15"/>
  <c r="N66" i="15"/>
  <c r="R66" i="15"/>
  <c r="V66" i="15"/>
  <c r="G66" i="15"/>
  <c r="K66" i="15"/>
  <c r="O66" i="15"/>
  <c r="S66" i="15"/>
  <c r="W66" i="15"/>
  <c r="I66" i="15"/>
  <c r="M66" i="15"/>
  <c r="Q66" i="15"/>
  <c r="U66" i="15"/>
  <c r="T66" i="15"/>
  <c r="H66" i="15"/>
  <c r="L66" i="15"/>
  <c r="P66" i="15"/>
  <c r="H22" i="15"/>
  <c r="L22" i="15"/>
  <c r="P22" i="15"/>
  <c r="T22" i="15"/>
  <c r="G22" i="15"/>
  <c r="M22" i="15"/>
  <c r="R22" i="15"/>
  <c r="W22" i="15"/>
  <c r="K22" i="15"/>
  <c r="Q22" i="15"/>
  <c r="V22" i="15"/>
  <c r="I22" i="15"/>
  <c r="S22" i="15"/>
  <c r="O22" i="15"/>
  <c r="U22" i="15"/>
  <c r="J22" i="15"/>
  <c r="N22" i="15"/>
  <c r="H8" i="15"/>
  <c r="K8" i="15"/>
  <c r="O8" i="15"/>
  <c r="S8" i="15"/>
  <c r="W8" i="15"/>
  <c r="N8" i="15"/>
  <c r="R8" i="15"/>
  <c r="V8" i="15"/>
  <c r="L8" i="15"/>
  <c r="T8" i="15"/>
  <c r="I8" i="15"/>
  <c r="Q8" i="15"/>
  <c r="U8" i="15"/>
  <c r="P8" i="15"/>
  <c r="G8" i="15"/>
  <c r="M8" i="15"/>
  <c r="H6" i="15"/>
  <c r="P6" i="15"/>
  <c r="T6" i="15"/>
  <c r="G6" i="15"/>
  <c r="K6" i="15"/>
  <c r="O6" i="15"/>
  <c r="S6" i="15"/>
  <c r="W6" i="15"/>
  <c r="M6" i="15"/>
  <c r="U6" i="15"/>
  <c r="J6" i="15"/>
  <c r="R6" i="15"/>
  <c r="V6" i="15"/>
  <c r="Q6" i="15"/>
  <c r="I6" i="15"/>
  <c r="N6" i="15"/>
  <c r="J17" i="15"/>
  <c r="N17" i="15"/>
  <c r="R17" i="15"/>
  <c r="V17" i="15"/>
  <c r="I17" i="15"/>
  <c r="M17" i="15"/>
  <c r="Q17" i="15"/>
  <c r="U17" i="15"/>
  <c r="K17" i="15"/>
  <c r="S17" i="15"/>
  <c r="H17" i="15"/>
  <c r="P17" i="15"/>
  <c r="L17" i="15"/>
  <c r="G17" i="15"/>
  <c r="W17" i="15"/>
  <c r="O17" i="15"/>
  <c r="T17" i="15"/>
  <c r="J60" i="15"/>
  <c r="N60" i="15"/>
  <c r="R60" i="15"/>
  <c r="V60" i="15"/>
  <c r="G60" i="15"/>
  <c r="L60" i="15"/>
  <c r="Q60" i="15"/>
  <c r="W60" i="15"/>
  <c r="H60" i="15"/>
  <c r="M60" i="15"/>
  <c r="S60" i="15"/>
  <c r="K60" i="15"/>
  <c r="P60" i="15"/>
  <c r="U60" i="15"/>
  <c r="T60" i="15"/>
  <c r="I60" i="15"/>
  <c r="O60" i="15"/>
  <c r="G55" i="15"/>
  <c r="K55" i="15"/>
  <c r="O55" i="15"/>
  <c r="S55" i="15"/>
  <c r="W55" i="15"/>
  <c r="J55" i="15"/>
  <c r="P55" i="15"/>
  <c r="U55" i="15"/>
  <c r="M55" i="15"/>
  <c r="T55" i="15"/>
  <c r="H55" i="15"/>
  <c r="N55" i="15"/>
  <c r="V55" i="15"/>
  <c r="L55" i="15"/>
  <c r="R55" i="15"/>
  <c r="I55" i="15"/>
  <c r="Q55" i="15"/>
  <c r="I57" i="15"/>
  <c r="M57" i="15"/>
  <c r="Q57" i="15"/>
  <c r="U57" i="15"/>
  <c r="H57" i="15"/>
  <c r="N57" i="15"/>
  <c r="S57" i="15"/>
  <c r="G57" i="15"/>
  <c r="O57" i="15"/>
  <c r="V57" i="15"/>
  <c r="J57" i="15"/>
  <c r="P57" i="15"/>
  <c r="W57" i="15"/>
  <c r="L57" i="15"/>
  <c r="T57" i="15"/>
  <c r="R57" i="15"/>
  <c r="K57" i="15"/>
  <c r="G59" i="15"/>
  <c r="K59" i="15"/>
  <c r="O59" i="15"/>
  <c r="S59" i="15"/>
  <c r="W59" i="15"/>
  <c r="L59" i="15"/>
  <c r="Q59" i="15"/>
  <c r="V59" i="15"/>
  <c r="I59" i="15"/>
  <c r="P59" i="15"/>
  <c r="J59" i="15"/>
  <c r="R59" i="15"/>
  <c r="H59" i="15"/>
  <c r="N59" i="15"/>
  <c r="U59" i="15"/>
  <c r="M59" i="15"/>
  <c r="T59" i="15"/>
  <c r="G7" i="15"/>
  <c r="O7" i="15"/>
  <c r="S7" i="15"/>
  <c r="W7" i="15"/>
  <c r="J7" i="15"/>
  <c r="N7" i="15"/>
  <c r="R7" i="15"/>
  <c r="V7" i="15"/>
  <c r="L7" i="15"/>
  <c r="T7" i="15"/>
  <c r="I7" i="15"/>
  <c r="Q7" i="15"/>
  <c r="U7" i="15"/>
  <c r="P7" i="15"/>
  <c r="M7" i="15"/>
  <c r="H7" i="15"/>
  <c r="J64" i="15"/>
  <c r="N64" i="15"/>
  <c r="R64" i="15"/>
  <c r="V64" i="15"/>
  <c r="H64" i="15"/>
  <c r="M64" i="15"/>
  <c r="S64" i="15"/>
  <c r="I64" i="15"/>
  <c r="O64" i="15"/>
  <c r="T64" i="15"/>
  <c r="G64" i="15"/>
  <c r="L64" i="15"/>
  <c r="Q64" i="15"/>
  <c r="W64" i="15"/>
  <c r="P64" i="15"/>
  <c r="U64" i="15"/>
  <c r="K64" i="15"/>
  <c r="H15" i="15"/>
  <c r="L15" i="15"/>
  <c r="P15" i="15"/>
  <c r="T15" i="15"/>
  <c r="G15" i="15"/>
  <c r="K15" i="15"/>
  <c r="O15" i="15"/>
  <c r="S15" i="15"/>
  <c r="W15" i="15"/>
  <c r="M15" i="15"/>
  <c r="U15" i="15"/>
  <c r="J15" i="15"/>
  <c r="R15" i="15"/>
  <c r="N15" i="15"/>
  <c r="I15" i="15"/>
  <c r="Q15" i="15"/>
  <c r="V15" i="15"/>
  <c r="H45" i="15"/>
  <c r="L45" i="15"/>
  <c r="P45" i="15"/>
  <c r="G45" i="15"/>
  <c r="M45" i="15"/>
  <c r="R45" i="15"/>
  <c r="V45" i="15"/>
  <c r="K45" i="15"/>
  <c r="Q45" i="15"/>
  <c r="U45" i="15"/>
  <c r="J45" i="15"/>
  <c r="T45" i="15"/>
  <c r="O45" i="15"/>
  <c r="S45" i="15"/>
  <c r="N45" i="15"/>
  <c r="I45" i="15"/>
  <c r="W45" i="15"/>
  <c r="G23" i="15"/>
  <c r="K23" i="15"/>
  <c r="O23" i="15"/>
  <c r="S23" i="15"/>
  <c r="W23" i="15"/>
  <c r="L23" i="15"/>
  <c r="Q23" i="15"/>
  <c r="V23" i="15"/>
  <c r="J23" i="15"/>
  <c r="P23" i="15"/>
  <c r="U23" i="15"/>
  <c r="M23" i="15"/>
  <c r="I23" i="15"/>
  <c r="T23" i="15"/>
  <c r="H23" i="15"/>
  <c r="R23" i="15"/>
  <c r="N23" i="15"/>
  <c r="I40" i="15"/>
  <c r="M40" i="15"/>
  <c r="Q40" i="15"/>
  <c r="U40" i="15"/>
  <c r="G40" i="15"/>
  <c r="L40" i="15"/>
  <c r="R40" i="15"/>
  <c r="W40" i="15"/>
  <c r="K40" i="15"/>
  <c r="P40" i="15"/>
  <c r="V40" i="15"/>
  <c r="H40" i="15"/>
  <c r="S40" i="15"/>
  <c r="J40" i="15"/>
  <c r="T40" i="15"/>
  <c r="O40" i="15"/>
  <c r="N40" i="15"/>
  <c r="G16" i="15"/>
  <c r="K16" i="15"/>
  <c r="O16" i="15"/>
  <c r="S16" i="15"/>
  <c r="W16" i="15"/>
  <c r="J16" i="15"/>
  <c r="N16" i="15"/>
  <c r="R16" i="15"/>
  <c r="V16" i="15"/>
  <c r="L16" i="15"/>
  <c r="T16" i="15"/>
  <c r="I16" i="15"/>
  <c r="Q16" i="15"/>
  <c r="M16" i="15"/>
  <c r="H16" i="15"/>
  <c r="P16" i="15"/>
  <c r="U16" i="15"/>
  <c r="I46" i="15"/>
  <c r="M46" i="15"/>
  <c r="Q46" i="15"/>
  <c r="U46" i="15"/>
  <c r="H46" i="15"/>
  <c r="L46" i="15"/>
  <c r="P46" i="15"/>
  <c r="T46" i="15"/>
  <c r="K46" i="15"/>
  <c r="S46" i="15"/>
  <c r="J46" i="15"/>
  <c r="V46" i="15"/>
  <c r="N46" i="15"/>
  <c r="W46" i="15"/>
  <c r="G46" i="15"/>
  <c r="R46" i="15"/>
  <c r="O46" i="15"/>
  <c r="I61" i="15"/>
  <c r="M61" i="15"/>
  <c r="Q61" i="15"/>
  <c r="U61" i="15"/>
  <c r="K61" i="15"/>
  <c r="P61" i="15"/>
  <c r="V61" i="15"/>
  <c r="G61" i="15"/>
  <c r="L61" i="15"/>
  <c r="R61" i="15"/>
  <c r="W61" i="15"/>
  <c r="J61" i="15"/>
  <c r="O61" i="15"/>
  <c r="T61" i="15"/>
  <c r="H61" i="15"/>
  <c r="N61" i="15"/>
  <c r="S61" i="15"/>
  <c r="J20" i="15"/>
  <c r="N20" i="15"/>
  <c r="R20" i="15"/>
  <c r="V20" i="15"/>
  <c r="I20" i="15"/>
  <c r="O20" i="15"/>
  <c r="T20" i="15"/>
  <c r="H20" i="15"/>
  <c r="M20" i="15"/>
  <c r="S20" i="15"/>
  <c r="K20" i="15"/>
  <c r="U20" i="15"/>
  <c r="G20" i="15"/>
  <c r="Q20" i="15"/>
  <c r="L20" i="15"/>
  <c r="P20" i="15"/>
  <c r="W20" i="15"/>
  <c r="I10" i="15"/>
  <c r="M10" i="15"/>
  <c r="Q10" i="15"/>
  <c r="U10" i="15"/>
  <c r="H10" i="15"/>
  <c r="L10" i="15"/>
  <c r="P10" i="15"/>
  <c r="T10" i="15"/>
  <c r="J10" i="15"/>
  <c r="R10" i="15"/>
  <c r="G10" i="15"/>
  <c r="O10" i="15"/>
  <c r="W10" i="15"/>
  <c r="S10" i="15"/>
  <c r="N10" i="15"/>
  <c r="K10" i="15"/>
  <c r="V10" i="15"/>
  <c r="G48" i="15"/>
  <c r="K48" i="15"/>
  <c r="O48" i="15"/>
  <c r="J48" i="15"/>
  <c r="N48" i="15"/>
  <c r="R48" i="15"/>
  <c r="V48" i="15"/>
  <c r="I48" i="15"/>
  <c r="Q48" i="15"/>
  <c r="W48" i="15"/>
  <c r="H48" i="15"/>
  <c r="S48" i="15"/>
  <c r="L48" i="15"/>
  <c r="T48" i="15"/>
  <c r="P48" i="15"/>
  <c r="M48" i="15"/>
  <c r="U48" i="15"/>
  <c r="G31" i="15"/>
  <c r="K31" i="15"/>
  <c r="O31" i="15"/>
  <c r="S31" i="15"/>
  <c r="W31" i="15"/>
  <c r="J31" i="15"/>
  <c r="N31" i="15"/>
  <c r="R31" i="15"/>
  <c r="V31" i="15"/>
  <c r="H31" i="15"/>
  <c r="P31" i="15"/>
  <c r="M31" i="15"/>
  <c r="U31" i="15"/>
  <c r="Q31" i="15"/>
  <c r="T31" i="15"/>
  <c r="L31" i="15"/>
  <c r="I31" i="15"/>
  <c r="I67" i="15"/>
  <c r="M67" i="15"/>
  <c r="Q67" i="15"/>
  <c r="U67" i="15"/>
  <c r="J67" i="15"/>
  <c r="N67" i="15"/>
  <c r="R67" i="15"/>
  <c r="V67" i="15"/>
  <c r="H67" i="15"/>
  <c r="L67" i="15"/>
  <c r="P67" i="15"/>
  <c r="T67" i="15"/>
  <c r="S67" i="15"/>
  <c r="G67" i="15"/>
  <c r="W67" i="15"/>
  <c r="K67" i="15"/>
  <c r="O67" i="15"/>
  <c r="G42" i="15"/>
  <c r="K42" i="15"/>
  <c r="O42" i="15"/>
  <c r="S42" i="15"/>
  <c r="W42" i="15"/>
  <c r="J42" i="15"/>
  <c r="P42" i="15"/>
  <c r="U42" i="15"/>
  <c r="I42" i="15"/>
  <c r="N42" i="15"/>
  <c r="T42" i="15"/>
  <c r="H42" i="15"/>
  <c r="R42" i="15"/>
  <c r="L42" i="15"/>
  <c r="M42" i="15"/>
  <c r="V42" i="15"/>
  <c r="Q42" i="15"/>
  <c r="O3" i="15"/>
  <c r="P3" i="15"/>
  <c r="H3" i="15"/>
  <c r="K3" i="15"/>
  <c r="R3" i="15"/>
  <c r="T3" i="15"/>
  <c r="U3" i="15"/>
  <c r="Q3" i="15"/>
  <c r="V3" i="15"/>
  <c r="G3" i="15"/>
  <c r="W3" i="15"/>
  <c r="S3" i="15"/>
  <c r="N3" i="15"/>
  <c r="M3" i="15"/>
  <c r="I3" i="15"/>
</calcChain>
</file>

<file path=xl/comments1.xml><?xml version="1.0" encoding="utf-8"?>
<comments xmlns="http://schemas.openxmlformats.org/spreadsheetml/2006/main">
  <authors>
    <author>MR.BORIO</author>
  </authors>
  <commentList>
    <comment ref="M2" authorId="0" shapeId="0">
      <text>
        <r>
          <rPr>
            <b/>
            <sz val="11"/>
            <color indexed="81"/>
            <rFont val="Tahoma"/>
            <family val="2"/>
          </rPr>
          <t>المسمى_الوظيفى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N2" authorId="0" shapeId="0">
      <text>
        <r>
          <rPr>
            <b/>
            <sz val="11"/>
            <color indexed="81"/>
            <rFont val="Tahoma"/>
            <family val="2"/>
          </rPr>
          <t>المؤهل</t>
        </r>
      </text>
    </comment>
    <comment ref="P2" authorId="0" shapeId="0">
      <text>
        <r>
          <rPr>
            <b/>
            <sz val="11"/>
            <color indexed="81"/>
            <rFont val="Tahoma"/>
            <family val="2"/>
          </rPr>
          <t>العنوان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S2" authorId="0" shapeId="0">
      <text>
        <r>
          <rPr>
            <b/>
            <sz val="11"/>
            <color indexed="81"/>
            <rFont val="Tahoma"/>
            <family val="2"/>
          </rPr>
          <t>الحاله_الاجتماعيه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T2" authorId="0" shapeId="0">
      <text>
        <r>
          <rPr>
            <b/>
            <sz val="11"/>
            <color indexed="81"/>
            <rFont val="Tahoma"/>
            <family val="2"/>
          </rPr>
          <t>الحاله_الوظيفية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U2" authorId="0" shapeId="0">
      <text>
        <r>
          <rPr>
            <b/>
            <sz val="11"/>
            <color indexed="81"/>
            <rFont val="Tahoma"/>
            <family val="2"/>
          </rPr>
          <t>الدرجه</t>
        </r>
        <r>
          <rPr>
            <sz val="11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MR.BORIO</author>
  </authors>
  <commentList>
    <comment ref="M2" authorId="0" shapeId="0">
      <text>
        <r>
          <rPr>
            <b/>
            <sz val="11"/>
            <color indexed="81"/>
            <rFont val="Tahoma"/>
            <family val="2"/>
          </rPr>
          <t>المسمى_الوظيفى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N2" authorId="0" shapeId="0">
      <text>
        <r>
          <rPr>
            <b/>
            <sz val="11"/>
            <color indexed="81"/>
            <rFont val="Tahoma"/>
            <family val="2"/>
          </rPr>
          <t>المؤهل</t>
        </r>
      </text>
    </comment>
    <comment ref="P2" authorId="0" shapeId="0">
      <text>
        <r>
          <rPr>
            <b/>
            <sz val="11"/>
            <color indexed="81"/>
            <rFont val="Tahoma"/>
            <family val="2"/>
          </rPr>
          <t>العنوان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S2" authorId="0" shapeId="0">
      <text>
        <r>
          <rPr>
            <b/>
            <sz val="11"/>
            <color indexed="81"/>
            <rFont val="Tahoma"/>
            <family val="2"/>
          </rPr>
          <t>الحاله_الاجتماعيه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T2" authorId="0" shapeId="0">
      <text>
        <r>
          <rPr>
            <b/>
            <sz val="11"/>
            <color indexed="81"/>
            <rFont val="Tahoma"/>
            <family val="2"/>
          </rPr>
          <t>الحاله_الوظيفية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U2" authorId="0" shapeId="0">
      <text>
        <r>
          <rPr>
            <b/>
            <sz val="11"/>
            <color indexed="81"/>
            <rFont val="Tahoma"/>
            <family val="2"/>
          </rPr>
          <t>الدرجه</t>
        </r>
        <r>
          <rPr>
            <sz val="11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<sst xmlns="http://schemas.openxmlformats.org/spreadsheetml/2006/main" count="36" uniqueCount="19">
  <si>
    <t>اسم الموظف</t>
  </si>
  <si>
    <t>الرقم الوطني</t>
  </si>
  <si>
    <t>البطاقة الضمانية</t>
  </si>
  <si>
    <t>رقم البطاقة</t>
  </si>
  <si>
    <t>تاريخ الميلاد</t>
  </si>
  <si>
    <t>تاريخ التعيين</t>
  </si>
  <si>
    <t>المسمى الوظيفى</t>
  </si>
  <si>
    <t>المؤهل العلمى</t>
  </si>
  <si>
    <t>تاريخ الحصول علية</t>
  </si>
  <si>
    <t>مكان السكن</t>
  </si>
  <si>
    <t>التخصص</t>
  </si>
  <si>
    <t>اسم الام</t>
  </si>
  <si>
    <t>الحالة الاجتماعية</t>
  </si>
  <si>
    <t>الحاله الوظيفية</t>
  </si>
  <si>
    <t>الدرجة</t>
  </si>
  <si>
    <t>المصرف</t>
  </si>
  <si>
    <t>رقم الحساب</t>
  </si>
  <si>
    <t/>
  </si>
  <si>
    <t>الاستعلام حسب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</si>
</sst>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;\-0;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6"/>
      <color theme="1"/>
      <name val="Arial"/>
      <family val="2"/>
      <charset val="178"/>
      <scheme val="minor"/>
    </font>
    <font>
      <b/>
      <sz val="16"/>
      <name val="Arial"/>
      <family val="2"/>
      <charset val="178"/>
    </font>
    <font>
      <sz val="2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 readingOrder="2"/>
    </xf>
    <xf numFmtId="164" fontId="3" fillId="2" borderId="1" xfId="1" applyNumberFormat="1" applyFont="1" applyFill="1" applyBorder="1" applyAlignment="1">
      <alignment horizontal="center" vertical="center" wrapText="1" readingOrder="2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readingOrder="2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 readingOrder="2"/>
    </xf>
    <xf numFmtId="0" fontId="3" fillId="0" borderId="1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readingOrder="2"/>
    </xf>
    <xf numFmtId="164" fontId="4" fillId="0" borderId="1" xfId="1" applyNumberFormat="1" applyFont="1" applyBorder="1" applyAlignment="1">
      <alignment horizontal="center"/>
    </xf>
    <xf numFmtId="164" fontId="4" fillId="0" borderId="1" xfId="3" applyNumberFormat="1" applyFont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0" fillId="0" borderId="0" xfId="0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1" fontId="8" fillId="2" borderId="3" xfId="1" applyNumberFormat="1" applyFont="1" applyFill="1" applyBorder="1" applyAlignment="1">
      <alignment horizontal="center" vertical="center" wrapText="1"/>
    </xf>
    <xf numFmtId="164" fontId="8" fillId="2" borderId="3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 readingOrder="2"/>
    </xf>
    <xf numFmtId="164" fontId="8" fillId="2" borderId="3" xfId="1" applyNumberFormat="1" applyFont="1" applyFill="1" applyBorder="1" applyAlignment="1">
      <alignment horizontal="center" vertical="center" wrapText="1" readingOrder="2"/>
    </xf>
    <xf numFmtId="49" fontId="8" fillId="2" borderId="3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/>
      <protection hidden="1"/>
    </xf>
    <xf numFmtId="165" fontId="8" fillId="0" borderId="8" xfId="1" applyNumberFormat="1" applyFont="1" applyFill="1" applyBorder="1" applyAlignment="1" applyProtection="1">
      <alignment horizontal="center" vertical="center"/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10" xfId="1" applyNumberFormat="1" applyFont="1" applyFill="1" applyBorder="1" applyAlignment="1" applyProtection="1">
      <alignment horizontal="center" vertical="center"/>
      <protection hidden="1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0</xdr:row>
          <xdr:rowOff>66675</xdr:rowOff>
        </xdr:from>
        <xdr:to>
          <xdr:col>12</xdr:col>
          <xdr:colOff>1247775</xdr:colOff>
          <xdr:row>0</xdr:row>
          <xdr:rowOff>914400</xdr:rowOff>
        </xdr:to>
        <xdr:sp macro="" textlink="">
          <xdr:nvSpPr>
            <xdr:cNvPr id="14381" name="TextBox1" hidden="1">
              <a:extLst>
                <a:ext uri="{63B3BB69-23CF-44E3-9099-C40C66FF867C}">
                  <a14:compatExt spid="_x0000_s14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W68"/>
  <sheetViews>
    <sheetView rightToLeft="1" topLeftCell="G1" workbookViewId="0">
      <selection activeCell="G3" sqref="G3"/>
    </sheetView>
  </sheetViews>
  <sheetFormatPr defaultRowHeight="14.25" x14ac:dyDescent="0.2"/>
  <cols>
    <col min="1" max="5" width="5" hidden="1" customWidth="1"/>
    <col min="6" max="6" width="12.875" hidden="1" customWidth="1"/>
    <col min="7" max="23" width="16.625" customWidth="1"/>
  </cols>
  <sheetData>
    <row r="1" spans="1:23" x14ac:dyDescent="0.2">
      <c r="L1" s="23"/>
    </row>
    <row r="2" spans="1:23" x14ac:dyDescent="0.2">
      <c r="G2" s="1" t="s">
        <v>0</v>
      </c>
      <c r="H2" s="2" t="s">
        <v>1</v>
      </c>
      <c r="I2" s="2" t="s">
        <v>2</v>
      </c>
      <c r="J2" s="2" t="s">
        <v>3</v>
      </c>
      <c r="K2" s="3" t="s">
        <v>4</v>
      </c>
      <c r="L2" s="3" t="s">
        <v>5</v>
      </c>
      <c r="M2" s="1" t="s">
        <v>6</v>
      </c>
      <c r="N2" s="4" t="s">
        <v>7</v>
      </c>
      <c r="O2" s="5" t="s">
        <v>8</v>
      </c>
      <c r="P2" s="1" t="s">
        <v>9</v>
      </c>
      <c r="Q2" s="6" t="s">
        <v>10</v>
      </c>
      <c r="R2" s="6" t="s">
        <v>11</v>
      </c>
      <c r="S2" s="1" t="s">
        <v>12</v>
      </c>
      <c r="T2" s="7" t="s">
        <v>13</v>
      </c>
      <c r="U2" s="8" t="s">
        <v>14</v>
      </c>
      <c r="V2" s="7" t="s">
        <v>15</v>
      </c>
      <c r="W2" s="8" t="s">
        <v>16</v>
      </c>
    </row>
    <row r="3" spans="1:23" x14ac:dyDescent="0.2">
      <c r="A3" t="str">
        <f>IFERROR(RANK(F3,$F$3:$F$1000,1)*COUNTIF($F$2:$F3,F3),"")</f>
        <v/>
      </c>
      <c r="F3" t="str">
        <f>IFERROR(SEARCH(#REF!,$G$3:$G$1000,1),"")</f>
        <v/>
      </c>
      <c r="G3" s="10"/>
      <c r="H3" s="11"/>
      <c r="I3" s="11"/>
      <c r="J3" s="11"/>
      <c r="K3" s="16"/>
      <c r="L3" s="16"/>
      <c r="M3" s="9"/>
      <c r="N3" s="12"/>
      <c r="O3" s="12"/>
      <c r="P3" s="9"/>
      <c r="Q3" s="13"/>
      <c r="R3" s="13"/>
      <c r="S3" s="9"/>
      <c r="T3" s="14"/>
      <c r="U3" s="9"/>
      <c r="V3" s="14"/>
      <c r="W3" s="9"/>
    </row>
    <row r="4" spans="1:23" x14ac:dyDescent="0.2">
      <c r="A4" t="str">
        <f>IFERROR(RANK(F4,$F$3:$F$1000,1)*COUNTIF($F$2:$F4,F4),"")</f>
        <v/>
      </c>
      <c r="F4" t="str">
        <f>IFERROR(SEARCH(#REF!,$G$3:$G$1000,1),"")</f>
        <v/>
      </c>
      <c r="G4" s="10"/>
      <c r="H4" s="11"/>
      <c r="I4" s="11"/>
      <c r="J4" s="11"/>
      <c r="K4" s="16"/>
      <c r="L4" s="16"/>
      <c r="M4" s="9"/>
      <c r="N4" s="12"/>
      <c r="O4" s="12"/>
      <c r="P4" s="9"/>
      <c r="Q4" s="13"/>
      <c r="R4" s="13"/>
      <c r="S4" s="9"/>
      <c r="T4" s="14"/>
      <c r="U4" s="9"/>
      <c r="V4" s="14"/>
      <c r="W4" s="9"/>
    </row>
    <row r="5" spans="1:23" x14ac:dyDescent="0.2">
      <c r="A5" t="str">
        <f>IFERROR(RANK(F5,$F$3:$F$1000,1)*COUNTIF($F$2:$F5,F5),"")</f>
        <v/>
      </c>
      <c r="F5" t="str">
        <f>IFERROR(SEARCH(#REF!,$G$3:$G$1000,1),"")</f>
        <v/>
      </c>
      <c r="G5" s="10"/>
      <c r="H5" s="11"/>
      <c r="I5" s="11"/>
      <c r="J5" s="11"/>
      <c r="K5" s="16"/>
      <c r="L5" s="16"/>
      <c r="M5" s="9"/>
      <c r="N5" s="12"/>
      <c r="O5" s="12"/>
      <c r="P5" s="9"/>
      <c r="Q5" s="13"/>
      <c r="R5" s="13"/>
      <c r="S5" s="9"/>
      <c r="T5" s="14"/>
      <c r="U5" s="9"/>
      <c r="V5" s="14"/>
      <c r="W5" s="9"/>
    </row>
    <row r="6" spans="1:23" x14ac:dyDescent="0.2">
      <c r="A6" t="str">
        <f>IFERROR(RANK(F6,$F$3:$F$1000,1)*COUNTIF($F$2:$F6,F6),"")</f>
        <v/>
      </c>
      <c r="F6" t="str">
        <f>IFERROR(SEARCH(#REF!,$G$3:$G$1000,1),"")</f>
        <v/>
      </c>
      <c r="G6" s="10"/>
      <c r="H6" s="11"/>
      <c r="I6" s="11"/>
      <c r="J6" s="11"/>
      <c r="K6" s="16"/>
      <c r="L6" s="16"/>
      <c r="M6" s="9"/>
      <c r="N6" s="12"/>
      <c r="O6" s="12"/>
      <c r="P6" s="9"/>
      <c r="Q6" s="13"/>
      <c r="R6" s="13"/>
      <c r="S6" s="9"/>
      <c r="T6" s="14"/>
      <c r="U6" s="9"/>
      <c r="V6" s="14"/>
      <c r="W6" s="9"/>
    </row>
    <row r="7" spans="1:23" x14ac:dyDescent="0.2">
      <c r="A7" t="str">
        <f>IFERROR(RANK(F7,$F$3:$F$1000,1)*COUNTIF($F$2:$F7,F7),"")</f>
        <v/>
      </c>
      <c r="F7" t="str">
        <f>IFERROR(SEARCH(#REF!,$G$3:$G$1000,1),"")</f>
        <v/>
      </c>
      <c r="G7" s="10"/>
      <c r="H7" s="11"/>
      <c r="I7" s="11"/>
      <c r="J7" s="11"/>
      <c r="K7" s="16"/>
      <c r="L7" s="16"/>
      <c r="M7" s="9"/>
      <c r="N7" s="12"/>
      <c r="O7" s="12"/>
      <c r="P7" s="9"/>
      <c r="Q7" s="13"/>
      <c r="R7" s="13"/>
      <c r="S7" s="9"/>
      <c r="T7" s="14"/>
      <c r="U7" s="9"/>
      <c r="V7" s="14"/>
      <c r="W7" s="9"/>
    </row>
    <row r="8" spans="1:23" x14ac:dyDescent="0.2">
      <c r="A8" t="str">
        <f>IFERROR(RANK(F8,$F$3:$F$1000,1)*COUNTIF($F$2:$F8,F8),"")</f>
        <v/>
      </c>
      <c r="F8" t="str">
        <f>IFERROR(SEARCH(#REF!,$G$3:$G$1000,1),"")</f>
        <v/>
      </c>
      <c r="G8" s="10"/>
      <c r="H8" s="11"/>
      <c r="I8" s="11"/>
      <c r="J8" s="11"/>
      <c r="K8" s="16"/>
      <c r="L8" s="16"/>
      <c r="M8" s="9"/>
      <c r="N8" s="12"/>
      <c r="O8" s="12"/>
      <c r="P8" s="9"/>
      <c r="Q8" s="13"/>
      <c r="R8" s="13"/>
      <c r="S8" s="9"/>
      <c r="T8" s="14"/>
      <c r="U8" s="9"/>
      <c r="V8" s="14"/>
      <c r="W8" s="9"/>
    </row>
    <row r="9" spans="1:23" x14ac:dyDescent="0.2">
      <c r="A9" t="str">
        <f>IFERROR(RANK(F9,$F$3:$F$1000,1)*COUNTIF($F$2:$F9,F9),"")</f>
        <v/>
      </c>
      <c r="F9" t="str">
        <f>IFERROR(SEARCH(#REF!,$G$3:$G$1000,1),"")</f>
        <v/>
      </c>
      <c r="G9" s="10"/>
      <c r="H9" s="11"/>
      <c r="I9" s="11"/>
      <c r="J9" s="11"/>
      <c r="K9" s="16"/>
      <c r="L9" s="16"/>
      <c r="M9" s="9"/>
      <c r="N9" s="12"/>
      <c r="O9" s="12"/>
      <c r="P9" s="9"/>
      <c r="Q9" s="13"/>
      <c r="R9" s="13"/>
      <c r="S9" s="9"/>
      <c r="T9" s="14"/>
      <c r="U9" s="9"/>
      <c r="V9" s="14"/>
      <c r="W9" s="9"/>
    </row>
    <row r="10" spans="1:23" x14ac:dyDescent="0.2">
      <c r="A10" t="str">
        <f>IFERROR(RANK(F10,$F$3:$F$1000,1)*COUNTIF($F$2:$F10,F10),"")</f>
        <v/>
      </c>
      <c r="F10" t="str">
        <f>IFERROR(SEARCH(#REF!,$G$3:$G$1000,1),"")</f>
        <v/>
      </c>
      <c r="G10" s="10"/>
      <c r="H10" s="11"/>
      <c r="I10" s="11"/>
      <c r="J10" s="11"/>
      <c r="K10" s="16"/>
      <c r="L10" s="16"/>
      <c r="M10" s="9"/>
      <c r="N10" s="12"/>
      <c r="O10" s="12"/>
      <c r="P10" s="9"/>
      <c r="Q10" s="13"/>
      <c r="R10" s="13"/>
      <c r="S10" s="9"/>
      <c r="T10" s="14"/>
      <c r="U10" s="9"/>
      <c r="V10" s="14"/>
      <c r="W10" s="9"/>
    </row>
    <row r="11" spans="1:23" x14ac:dyDescent="0.2">
      <c r="A11" t="str">
        <f>IFERROR(RANK(F11,$F$3:$F$1000,1)*COUNTIF($F$2:$F11,F11),"")</f>
        <v/>
      </c>
      <c r="F11" t="str">
        <f>IFERROR(SEARCH(#REF!,$G$3:$G$1000,1),"")</f>
        <v/>
      </c>
      <c r="G11" s="10"/>
      <c r="H11" s="11"/>
      <c r="I11" s="11"/>
      <c r="J11" s="11"/>
      <c r="K11" s="16"/>
      <c r="L11" s="16"/>
      <c r="M11" s="9"/>
      <c r="N11" s="12"/>
      <c r="O11" s="12"/>
      <c r="P11" s="9"/>
      <c r="Q11" s="13"/>
      <c r="R11" s="13"/>
      <c r="S11" s="9"/>
      <c r="T11" s="14"/>
      <c r="U11" s="9"/>
      <c r="V11" s="14"/>
      <c r="W11" s="9"/>
    </row>
    <row r="12" spans="1:23" x14ac:dyDescent="0.2">
      <c r="A12" t="str">
        <f>IFERROR(RANK(F12,$F$3:$F$1000,1)*COUNTIF($F$2:$F12,F12),"")</f>
        <v/>
      </c>
      <c r="F12" t="str">
        <f>IFERROR(SEARCH(#REF!,$G$3:$G$1000,1),"")</f>
        <v/>
      </c>
      <c r="G12" s="10"/>
      <c r="H12" s="11"/>
      <c r="I12" s="11"/>
      <c r="J12" s="11"/>
      <c r="K12" s="15"/>
      <c r="L12" s="12"/>
      <c r="M12" s="9"/>
      <c r="N12" s="12"/>
      <c r="O12" s="12"/>
      <c r="P12" s="9"/>
      <c r="Q12" s="13"/>
      <c r="R12" s="13"/>
      <c r="S12" s="9"/>
      <c r="T12" s="14"/>
      <c r="U12" s="9"/>
      <c r="V12" s="14"/>
      <c r="W12" s="9"/>
    </row>
    <row r="13" spans="1:23" x14ac:dyDescent="0.2">
      <c r="A13" t="str">
        <f>IFERROR(RANK(F13,$F$3:$F$1000,1)*COUNTIF($F$2:$F13,F13),"")</f>
        <v/>
      </c>
      <c r="F13" t="str">
        <f>IFERROR(SEARCH(#REF!,$G$3:$G$1000,1),"")</f>
        <v/>
      </c>
      <c r="G13" s="10"/>
      <c r="H13" s="11"/>
      <c r="I13" s="11"/>
      <c r="J13" s="11"/>
      <c r="K13" s="16"/>
      <c r="L13" s="16"/>
      <c r="M13" s="9"/>
      <c r="N13" s="12"/>
      <c r="O13" s="12"/>
      <c r="P13" s="9"/>
      <c r="Q13" s="13"/>
      <c r="R13" s="13"/>
      <c r="S13" s="9"/>
      <c r="T13" s="14"/>
      <c r="U13" s="9"/>
      <c r="V13" s="14"/>
      <c r="W13" s="9"/>
    </row>
    <row r="14" spans="1:23" x14ac:dyDescent="0.2">
      <c r="A14" t="str">
        <f>IFERROR(RANK(F14,$F$3:$F$1000,1)*COUNTIF($F$2:$F14,F14),"")</f>
        <v/>
      </c>
      <c r="F14" t="str">
        <f>IFERROR(SEARCH(#REF!,$G$3:$G$1000,1),"")</f>
        <v/>
      </c>
      <c r="G14" s="10"/>
      <c r="H14" s="11"/>
      <c r="I14" s="11"/>
      <c r="J14" s="11"/>
      <c r="K14" s="16"/>
      <c r="L14" s="16"/>
      <c r="M14" s="9"/>
      <c r="N14" s="12"/>
      <c r="O14" s="12"/>
      <c r="P14" s="9"/>
      <c r="Q14" s="13"/>
      <c r="R14" s="13"/>
      <c r="S14" s="9"/>
      <c r="T14" s="14"/>
      <c r="U14" s="9"/>
      <c r="V14" s="14"/>
      <c r="W14" s="9"/>
    </row>
    <row r="15" spans="1:23" x14ac:dyDescent="0.2">
      <c r="A15" t="str">
        <f>IFERROR(RANK(F15,$F$3:$F$1000,1)*COUNTIF($F$2:$F15,F15),"")</f>
        <v/>
      </c>
      <c r="F15" t="str">
        <f>IFERROR(SEARCH(#REF!,$G$3:$G$1000,1),"")</f>
        <v/>
      </c>
      <c r="G15" s="10"/>
      <c r="H15" s="11"/>
      <c r="I15" s="11"/>
      <c r="J15" s="11"/>
      <c r="K15" s="12"/>
      <c r="L15" s="12"/>
      <c r="M15" s="9"/>
      <c r="N15" s="12"/>
      <c r="O15" s="12"/>
      <c r="P15" s="9"/>
      <c r="Q15" s="13"/>
      <c r="R15" s="13"/>
      <c r="S15" s="9"/>
      <c r="T15" s="14"/>
      <c r="U15" s="9"/>
      <c r="V15" s="14"/>
      <c r="W15" s="9"/>
    </row>
    <row r="16" spans="1:23" x14ac:dyDescent="0.2">
      <c r="A16" t="str">
        <f>IFERROR(RANK(F16,$F$3:$F$1000,1)*COUNTIF($F$2:$F16,F16),"")</f>
        <v/>
      </c>
      <c r="F16" t="str">
        <f>IFERROR(SEARCH(#REF!,$G$3:$G$1000,1),"")</f>
        <v/>
      </c>
      <c r="G16" s="10"/>
      <c r="H16" s="11"/>
      <c r="I16" s="11"/>
      <c r="J16" s="11"/>
      <c r="K16" s="16"/>
      <c r="L16" s="16"/>
      <c r="M16" s="9"/>
      <c r="N16" s="12"/>
      <c r="O16" s="12"/>
      <c r="P16" s="9"/>
      <c r="Q16" s="13"/>
      <c r="R16" s="13"/>
      <c r="S16" s="9"/>
      <c r="T16" s="14"/>
      <c r="U16" s="9"/>
      <c r="V16" s="14"/>
      <c r="W16" s="9"/>
    </row>
    <row r="17" spans="1:23" x14ac:dyDescent="0.2">
      <c r="A17" t="str">
        <f>IFERROR(RANK(F17,$F$3:$F$1000,1)*COUNTIF($F$2:$F17,F17),"")</f>
        <v/>
      </c>
      <c r="F17" t="str">
        <f>IFERROR(SEARCH(#REF!,$G$3:$G$1000,1),"")</f>
        <v/>
      </c>
      <c r="G17" s="10"/>
      <c r="H17" s="11"/>
      <c r="I17" s="11"/>
      <c r="J17" s="11"/>
      <c r="K17" s="16"/>
      <c r="L17" s="16"/>
      <c r="M17" s="9"/>
      <c r="N17" s="12"/>
      <c r="O17" s="12"/>
      <c r="P17" s="9"/>
      <c r="Q17" s="13"/>
      <c r="R17" s="13"/>
      <c r="S17" s="9"/>
      <c r="T17" s="14"/>
      <c r="U17" s="9"/>
      <c r="V17" s="14"/>
      <c r="W17" s="9"/>
    </row>
    <row r="18" spans="1:23" x14ac:dyDescent="0.2">
      <c r="A18" t="str">
        <f>IFERROR(RANK(F18,$F$3:$F$1000,1)*COUNTIF($F$2:$F18,F18),"")</f>
        <v/>
      </c>
      <c r="F18" t="str">
        <f>IFERROR(SEARCH(#REF!,$G$3:$G$1000,1),"")</f>
        <v/>
      </c>
      <c r="G18" s="10"/>
      <c r="H18" s="11"/>
      <c r="I18" s="11"/>
      <c r="J18" s="11"/>
      <c r="K18" s="12"/>
      <c r="L18" s="12"/>
      <c r="M18" s="9"/>
      <c r="N18" s="12"/>
      <c r="O18" s="12"/>
      <c r="P18" s="9"/>
      <c r="Q18" s="13"/>
      <c r="R18" s="13"/>
      <c r="S18" s="9"/>
      <c r="T18" s="14"/>
      <c r="U18" s="9"/>
      <c r="V18" s="14"/>
      <c r="W18" s="9"/>
    </row>
    <row r="19" spans="1:23" x14ac:dyDescent="0.2">
      <c r="A19" t="str">
        <f>IFERROR(RANK(F19,$F$3:$F$1000,1)*COUNTIF($F$2:$F19,F19),"")</f>
        <v/>
      </c>
      <c r="F19" t="str">
        <f>IFERROR(SEARCH(#REF!,$G$3:$G$1000,1),"")</f>
        <v/>
      </c>
      <c r="G19" s="10"/>
      <c r="H19" s="11"/>
      <c r="I19" s="11"/>
      <c r="J19" s="11"/>
      <c r="K19" s="16"/>
      <c r="L19" s="16"/>
      <c r="M19" s="9"/>
      <c r="N19" s="12"/>
      <c r="O19" s="12"/>
      <c r="P19" s="9"/>
      <c r="Q19" s="13"/>
      <c r="R19" s="13"/>
      <c r="S19" s="9"/>
      <c r="T19" s="14"/>
      <c r="U19" s="9"/>
      <c r="V19" s="14"/>
      <c r="W19" s="9"/>
    </row>
    <row r="20" spans="1:23" x14ac:dyDescent="0.2">
      <c r="A20" t="str">
        <f>IFERROR(RANK(F20,$F$3:$F$1000,1)*COUNTIF($F$2:$F20,F20),"")</f>
        <v/>
      </c>
      <c r="F20" t="str">
        <f>IFERROR(SEARCH(#REF!,$G$3:$G$1000,1),"")</f>
        <v/>
      </c>
      <c r="G20" s="10"/>
      <c r="H20" s="11"/>
      <c r="I20" s="11"/>
      <c r="J20" s="11"/>
      <c r="K20" s="16"/>
      <c r="L20" s="16"/>
      <c r="M20" s="9"/>
      <c r="N20" s="12"/>
      <c r="O20" s="12"/>
      <c r="P20" s="9"/>
      <c r="Q20" s="13"/>
      <c r="R20" s="13"/>
      <c r="S20" s="9"/>
      <c r="T20" s="14"/>
      <c r="U20" s="9"/>
      <c r="V20" s="14"/>
      <c r="W20" s="9"/>
    </row>
    <row r="21" spans="1:23" x14ac:dyDescent="0.2">
      <c r="A21" t="str">
        <f>IFERROR(RANK(F21,$F$3:$F$1000,1)*COUNTIF($F$2:$F21,F21),"")</f>
        <v/>
      </c>
      <c r="F21" t="str">
        <f>IFERROR(SEARCH(#REF!,$G$3:$G$1000,1),"")</f>
        <v/>
      </c>
      <c r="G21" s="10"/>
      <c r="H21" s="11"/>
      <c r="I21" s="11"/>
      <c r="J21" s="11"/>
      <c r="K21" s="12"/>
      <c r="L21" s="12"/>
      <c r="M21" s="9"/>
      <c r="N21" s="12"/>
      <c r="O21" s="12"/>
      <c r="P21" s="9"/>
      <c r="Q21" s="13"/>
      <c r="R21" s="13"/>
      <c r="S21" s="9"/>
      <c r="T21" s="14"/>
      <c r="U21" s="9"/>
      <c r="V21" s="14"/>
      <c r="W21" s="9"/>
    </row>
    <row r="22" spans="1:23" x14ac:dyDescent="0.2">
      <c r="A22" t="str">
        <f>IFERROR(RANK(F22,$F$3:$F$1000,1)*COUNTIF($F$2:$F22,F22),"")</f>
        <v/>
      </c>
      <c r="F22" t="str">
        <f>IFERROR(SEARCH(#REF!,$G$3:$G$1000,1),"")</f>
        <v/>
      </c>
      <c r="G22" s="10"/>
      <c r="H22" s="11"/>
      <c r="I22" s="11"/>
      <c r="J22" s="11"/>
      <c r="K22" s="16"/>
      <c r="L22" s="16"/>
      <c r="M22" s="9"/>
      <c r="N22" s="12"/>
      <c r="O22" s="12"/>
      <c r="P22" s="9"/>
      <c r="Q22" s="13"/>
      <c r="R22" s="13"/>
      <c r="S22" s="9"/>
      <c r="T22" s="14"/>
      <c r="U22" s="9"/>
      <c r="V22" s="14"/>
      <c r="W22" s="9"/>
    </row>
    <row r="23" spans="1:23" x14ac:dyDescent="0.2">
      <c r="A23" t="str">
        <f>IFERROR(RANK(F23,$F$3:$F$1000,1)*COUNTIF($F$2:$F23,F23),"")</f>
        <v/>
      </c>
      <c r="F23" t="str">
        <f>IFERROR(SEARCH(#REF!,$G$3:$G$1000,1),"")</f>
        <v/>
      </c>
      <c r="G23" s="10"/>
      <c r="H23" s="11"/>
      <c r="I23" s="11"/>
      <c r="J23" s="11"/>
      <c r="K23" s="16"/>
      <c r="L23" s="16"/>
      <c r="M23" s="9"/>
      <c r="N23" s="12"/>
      <c r="O23" s="12"/>
      <c r="P23" s="9"/>
      <c r="Q23" s="13"/>
      <c r="R23" s="13"/>
      <c r="S23" s="9"/>
      <c r="T23" s="14"/>
      <c r="U23" s="9"/>
      <c r="V23" s="14"/>
      <c r="W23" s="9"/>
    </row>
    <row r="24" spans="1:23" x14ac:dyDescent="0.2">
      <c r="A24" t="str">
        <f>IFERROR(RANK(F24,$F$3:$F$1000,1)*COUNTIF($F$2:$F24,F24),"")</f>
        <v/>
      </c>
      <c r="F24" t="str">
        <f>IFERROR(SEARCH(#REF!,$G$3:$G$1000,1),"")</f>
        <v/>
      </c>
      <c r="G24" s="10"/>
      <c r="H24" s="11"/>
      <c r="I24" s="11"/>
      <c r="J24" s="11"/>
      <c r="K24" s="16"/>
      <c r="L24" s="17"/>
      <c r="M24" s="9"/>
      <c r="N24" s="12"/>
      <c r="O24" s="12"/>
      <c r="P24" s="9"/>
      <c r="Q24" s="13"/>
      <c r="R24" s="13"/>
      <c r="S24" s="9"/>
      <c r="T24" s="14"/>
      <c r="U24" s="9"/>
      <c r="V24" s="14"/>
      <c r="W24" s="9"/>
    </row>
    <row r="25" spans="1:23" x14ac:dyDescent="0.2">
      <c r="A25" t="str">
        <f>IFERROR(RANK(F25,$F$3:$F$1000,1)*COUNTIF($F$2:$F25,F25),"")</f>
        <v/>
      </c>
      <c r="F25" t="str">
        <f>IFERROR(SEARCH(#REF!,$G$3:$G$1000,1),"")</f>
        <v/>
      </c>
      <c r="G25" s="10"/>
      <c r="H25" s="11"/>
      <c r="I25" s="11"/>
      <c r="J25" s="11"/>
      <c r="K25" s="12"/>
      <c r="L25" s="15"/>
      <c r="M25" s="9"/>
      <c r="N25" s="12"/>
      <c r="O25" s="12"/>
      <c r="P25" s="9"/>
      <c r="Q25" s="13"/>
      <c r="R25" s="13"/>
      <c r="S25" s="9"/>
      <c r="T25" s="14"/>
      <c r="U25" s="9"/>
      <c r="V25" s="14"/>
      <c r="W25" s="9"/>
    </row>
    <row r="26" spans="1:23" x14ac:dyDescent="0.2">
      <c r="A26" t="str">
        <f>IFERROR(RANK(F26,$F$3:$F$1000,1)*COUNTIF($F$2:$F26,F26),"")</f>
        <v/>
      </c>
      <c r="F26" t="str">
        <f>IFERROR(SEARCH(#REF!,$G$3:$G$1000,1),"")</f>
        <v/>
      </c>
      <c r="G26" s="10"/>
      <c r="H26" s="11"/>
      <c r="I26" s="11"/>
      <c r="J26" s="11"/>
      <c r="K26" s="16"/>
      <c r="L26" s="16"/>
      <c r="M26" s="9"/>
      <c r="N26" s="12"/>
      <c r="O26" s="12"/>
      <c r="P26" s="9"/>
      <c r="Q26" s="13"/>
      <c r="R26" s="13"/>
      <c r="S26" s="9"/>
      <c r="T26" s="14"/>
      <c r="U26" s="9"/>
      <c r="V26" s="14"/>
      <c r="W26" s="9"/>
    </row>
    <row r="27" spans="1:23" x14ac:dyDescent="0.2">
      <c r="A27" t="str">
        <f>IFERROR(RANK(F27,$F$3:$F$1000,1)*COUNTIF($F$2:$F27,F27),"")</f>
        <v/>
      </c>
      <c r="F27" t="str">
        <f>IFERROR(SEARCH(#REF!,$G$3:$G$1000,1),"")</f>
        <v/>
      </c>
      <c r="G27" s="10"/>
      <c r="H27" s="11"/>
      <c r="I27" s="11"/>
      <c r="J27" s="11"/>
      <c r="K27" s="16"/>
      <c r="L27" s="16"/>
      <c r="M27" s="9"/>
      <c r="N27" s="12"/>
      <c r="O27" s="12"/>
      <c r="P27" s="9"/>
      <c r="Q27" s="13"/>
      <c r="R27" s="13"/>
      <c r="S27" s="9"/>
      <c r="T27" s="14"/>
      <c r="U27" s="9"/>
      <c r="V27" s="14"/>
      <c r="W27" s="9"/>
    </row>
    <row r="28" spans="1:23" x14ac:dyDescent="0.2">
      <c r="A28" t="str">
        <f>IFERROR(RANK(F28,$F$3:$F$1000,1)*COUNTIF($F$2:$F28,F28),"")</f>
        <v/>
      </c>
      <c r="F28" t="str">
        <f>IFERROR(SEARCH(#REF!,$G$3:$G$1000,1),"")</f>
        <v/>
      </c>
      <c r="G28" s="10"/>
      <c r="H28" s="11"/>
      <c r="I28" s="11"/>
      <c r="J28" s="11"/>
      <c r="K28" s="16"/>
      <c r="L28" s="16"/>
      <c r="M28" s="9"/>
      <c r="N28" s="12"/>
      <c r="O28" s="12"/>
      <c r="P28" s="9"/>
      <c r="Q28" s="13"/>
      <c r="R28" s="13"/>
      <c r="S28" s="9"/>
      <c r="T28" s="14"/>
      <c r="U28" s="9"/>
      <c r="V28" s="14"/>
      <c r="W28" s="9"/>
    </row>
    <row r="29" spans="1:23" x14ac:dyDescent="0.2">
      <c r="A29" t="str">
        <f>IFERROR(RANK(F29,$F$3:$F$1000,1)*COUNTIF($F$2:$F29,F29),"")</f>
        <v/>
      </c>
      <c r="F29" t="str">
        <f>IFERROR(SEARCH(#REF!,$G$3:$G$1000,1),"")</f>
        <v/>
      </c>
      <c r="G29" s="10"/>
      <c r="H29" s="11"/>
      <c r="I29" s="11"/>
      <c r="J29" s="11"/>
      <c r="K29" s="16"/>
      <c r="L29" s="16"/>
      <c r="M29" s="9"/>
      <c r="N29" s="12"/>
      <c r="O29" s="12"/>
      <c r="P29" s="9"/>
      <c r="Q29" s="13"/>
      <c r="R29" s="13"/>
      <c r="S29" s="9"/>
      <c r="T29" s="14"/>
      <c r="U29" s="9"/>
      <c r="V29" s="14"/>
      <c r="W29" s="9"/>
    </row>
    <row r="30" spans="1:23" x14ac:dyDescent="0.2">
      <c r="A30" t="str">
        <f>IFERROR(RANK(F30,$F$3:$F$1000,1)*COUNTIF($F$2:$F30,F30),"")</f>
        <v/>
      </c>
      <c r="F30" t="str">
        <f>IFERROR(SEARCH(#REF!,$G$3:$G$1000,1),"")</f>
        <v/>
      </c>
      <c r="G30" s="10"/>
      <c r="H30" s="11"/>
      <c r="I30" s="11"/>
      <c r="J30" s="11"/>
      <c r="K30" s="16"/>
      <c r="L30" s="16"/>
      <c r="M30" s="9"/>
      <c r="N30" s="12"/>
      <c r="O30" s="12"/>
      <c r="P30" s="9"/>
      <c r="Q30" s="13"/>
      <c r="R30" s="13"/>
      <c r="S30" s="9"/>
      <c r="T30" s="14"/>
      <c r="U30" s="9"/>
      <c r="V30" s="14"/>
      <c r="W30" s="9"/>
    </row>
    <row r="31" spans="1:23" x14ac:dyDescent="0.2">
      <c r="A31" t="str">
        <f>IFERROR(RANK(F31,$F$3:$F$1000,1)*COUNTIF($F$2:$F31,F31),"")</f>
        <v/>
      </c>
      <c r="F31" t="str">
        <f>IFERROR(SEARCH(#REF!,$G$3:$G$1000,1),"")</f>
        <v/>
      </c>
      <c r="G31" s="10"/>
      <c r="H31" s="11"/>
      <c r="I31" s="11"/>
      <c r="J31" s="11"/>
      <c r="K31" s="16"/>
      <c r="L31" s="16"/>
      <c r="M31" s="9"/>
      <c r="N31" s="12"/>
      <c r="O31" s="12"/>
      <c r="P31" s="9"/>
      <c r="Q31" s="13"/>
      <c r="R31" s="13"/>
      <c r="S31" s="9"/>
      <c r="T31" s="14"/>
      <c r="U31" s="9"/>
      <c r="V31" s="14"/>
      <c r="W31" s="9"/>
    </row>
    <row r="32" spans="1:23" x14ac:dyDescent="0.2">
      <c r="A32" t="str">
        <f>IFERROR(RANK(F32,$F$3:$F$1000,1)*COUNTIF($F$2:$F32,F32),"")</f>
        <v/>
      </c>
      <c r="F32" t="str">
        <f>IFERROR(SEARCH(#REF!,$G$3:$G$1000,1),"")</f>
        <v/>
      </c>
      <c r="G32" s="10"/>
      <c r="H32" s="11"/>
      <c r="I32" s="11"/>
      <c r="J32" s="11"/>
      <c r="K32" s="16"/>
      <c r="L32" s="16"/>
      <c r="M32" s="9"/>
      <c r="N32" s="12"/>
      <c r="O32" s="12"/>
      <c r="P32" s="9"/>
      <c r="Q32" s="13"/>
      <c r="R32" s="13"/>
      <c r="S32" s="9"/>
      <c r="T32" s="14"/>
      <c r="U32" s="9"/>
      <c r="V32" s="14"/>
      <c r="W32" s="9"/>
    </row>
    <row r="33" spans="1:23" x14ac:dyDescent="0.2">
      <c r="A33" t="str">
        <f>IFERROR(RANK(F33,$F$3:$F$1000,1)*COUNTIF($F$2:$F33,F33),"")</f>
        <v/>
      </c>
      <c r="F33" t="str">
        <f>IFERROR(SEARCH(#REF!,$G$3:$G$1000,1),"")</f>
        <v/>
      </c>
      <c r="G33" s="10"/>
      <c r="H33" s="11"/>
      <c r="I33" s="11"/>
      <c r="J33" s="11"/>
      <c r="K33" s="16"/>
      <c r="L33" s="16"/>
      <c r="M33" s="9"/>
      <c r="N33" s="12"/>
      <c r="O33" s="12"/>
      <c r="P33" s="9"/>
      <c r="Q33" s="13"/>
      <c r="R33" s="13"/>
      <c r="S33" s="9"/>
      <c r="T33" s="14"/>
      <c r="U33" s="9"/>
      <c r="V33" s="14"/>
      <c r="W33" s="9"/>
    </row>
    <row r="34" spans="1:23" x14ac:dyDescent="0.2">
      <c r="A34" t="str">
        <f>IFERROR(RANK(F34,$F$3:$F$1000,1)*COUNTIF($F$2:$F34,F34),"")</f>
        <v/>
      </c>
      <c r="F34" t="str">
        <f>IFERROR(SEARCH(#REF!,$G$3:$G$1000,1),"")</f>
        <v/>
      </c>
      <c r="G34" s="10"/>
      <c r="H34" s="11"/>
      <c r="I34" s="11"/>
      <c r="J34" s="11"/>
      <c r="K34" s="16"/>
      <c r="L34" s="16"/>
      <c r="M34" s="9"/>
      <c r="N34" s="12"/>
      <c r="O34" s="12"/>
      <c r="P34" s="9"/>
      <c r="Q34" s="13"/>
      <c r="R34" s="13"/>
      <c r="S34" s="9"/>
      <c r="T34" s="14"/>
      <c r="U34" s="9"/>
      <c r="V34" s="14"/>
      <c r="W34" s="9"/>
    </row>
    <row r="35" spans="1:23" x14ac:dyDescent="0.2">
      <c r="A35" t="str">
        <f>IFERROR(RANK(F35,$F$3:$F$1000,1)*COUNTIF($F$2:$F35,F35),"")</f>
        <v/>
      </c>
      <c r="F35" t="str">
        <f>IFERROR(SEARCH(#REF!,$G$3:$G$1000,1),"")</f>
        <v/>
      </c>
      <c r="G35" s="10"/>
      <c r="H35" s="11"/>
      <c r="I35" s="11"/>
      <c r="J35" s="11"/>
      <c r="K35" s="12"/>
      <c r="L35" s="12"/>
      <c r="M35" s="9"/>
      <c r="N35" s="12"/>
      <c r="O35" s="12"/>
      <c r="P35" s="9"/>
      <c r="Q35" s="13"/>
      <c r="R35" s="13"/>
      <c r="S35" s="9"/>
      <c r="T35" s="14"/>
      <c r="U35" s="9"/>
      <c r="V35" s="14"/>
      <c r="W35" s="9"/>
    </row>
    <row r="36" spans="1:23" x14ac:dyDescent="0.2">
      <c r="A36" t="str">
        <f>IFERROR(RANK(F36,$F$3:$F$1000,1)*COUNTIF($F$2:$F36,F36),"")</f>
        <v/>
      </c>
      <c r="F36" t="str">
        <f>IFERROR(SEARCH(#REF!,$G$3:$G$1000,1),"")</f>
        <v/>
      </c>
      <c r="G36" s="10"/>
      <c r="H36" s="11"/>
      <c r="I36" s="11"/>
      <c r="J36" s="11"/>
      <c r="K36" s="16"/>
      <c r="L36" s="16"/>
      <c r="M36" s="9"/>
      <c r="N36" s="12"/>
      <c r="O36" s="12"/>
      <c r="P36" s="9"/>
      <c r="Q36" s="13"/>
      <c r="R36" s="13"/>
      <c r="S36" s="9"/>
      <c r="T36" s="14"/>
      <c r="U36" s="9"/>
      <c r="V36" s="14"/>
      <c r="W36" s="9"/>
    </row>
    <row r="37" spans="1:23" x14ac:dyDescent="0.2">
      <c r="A37" t="str">
        <f>IFERROR(RANK(F37,$F$3:$F$1000,1)*COUNTIF($F$2:$F37,F37),"")</f>
        <v/>
      </c>
      <c r="F37" t="str">
        <f>IFERROR(SEARCH(#REF!,$G$3:$G$1000,1),"")</f>
        <v/>
      </c>
      <c r="G37" s="10"/>
      <c r="H37" s="11"/>
      <c r="I37" s="11"/>
      <c r="J37" s="11"/>
      <c r="K37" s="16"/>
      <c r="L37" s="16"/>
      <c r="M37" s="9"/>
      <c r="N37" s="12"/>
      <c r="O37" s="12"/>
      <c r="P37" s="9"/>
      <c r="Q37" s="13"/>
      <c r="R37" s="13"/>
      <c r="S37" s="9"/>
      <c r="T37" s="14"/>
      <c r="U37" s="9"/>
      <c r="V37" s="14"/>
      <c r="W37" s="9"/>
    </row>
    <row r="38" spans="1:23" x14ac:dyDescent="0.2">
      <c r="A38" t="str">
        <f>IFERROR(RANK(F38,$F$3:$F$1000,1)*COUNTIF($F$2:$F38,F38),"")</f>
        <v/>
      </c>
      <c r="F38" t="str">
        <f>IFERROR(SEARCH(#REF!,$G$3:$G$1000,1),"")</f>
        <v/>
      </c>
      <c r="G38" s="10"/>
      <c r="H38" s="11"/>
      <c r="I38" s="11"/>
      <c r="J38" s="11"/>
      <c r="K38" s="12"/>
      <c r="L38" s="12"/>
      <c r="M38" s="9"/>
      <c r="N38" s="12"/>
      <c r="O38" s="12"/>
      <c r="P38" s="9"/>
      <c r="Q38" s="13"/>
      <c r="R38" s="13"/>
      <c r="S38" s="9"/>
      <c r="T38" s="14"/>
      <c r="U38" s="9"/>
      <c r="V38" s="14"/>
      <c r="W38" s="9"/>
    </row>
    <row r="39" spans="1:23" x14ac:dyDescent="0.2">
      <c r="A39" t="str">
        <f>IFERROR(RANK(F39,$F$3:$F$1000,1)*COUNTIF($F$2:$F39,F39),"")</f>
        <v/>
      </c>
      <c r="F39" t="str">
        <f>IFERROR(SEARCH(#REF!,$G$3:$G$1000,1),"")</f>
        <v/>
      </c>
      <c r="G39" s="10"/>
      <c r="H39" s="11"/>
      <c r="I39" s="11"/>
      <c r="J39" s="11"/>
      <c r="K39" s="15"/>
      <c r="L39" s="12"/>
      <c r="M39" s="9"/>
      <c r="N39" s="12"/>
      <c r="O39" s="12"/>
      <c r="P39" s="9"/>
      <c r="Q39" s="13"/>
      <c r="R39" s="13"/>
      <c r="S39" s="9"/>
      <c r="T39" s="14"/>
      <c r="U39" s="9"/>
      <c r="V39" s="14"/>
      <c r="W39" s="9"/>
    </row>
    <row r="40" spans="1:23" x14ac:dyDescent="0.2">
      <c r="A40" t="str">
        <f>IFERROR(RANK(F40,$F$3:$F$1000,1)*COUNTIF($F$2:$F40,F40),"")</f>
        <v/>
      </c>
      <c r="F40" t="str">
        <f>IFERROR(SEARCH(#REF!,$G$3:$G$1000,1),"")</f>
        <v/>
      </c>
      <c r="G40" s="10"/>
      <c r="H40" s="11"/>
      <c r="I40" s="11"/>
      <c r="J40" s="11"/>
      <c r="K40" s="16"/>
      <c r="L40" s="16"/>
      <c r="M40" s="9"/>
      <c r="N40" s="12"/>
      <c r="O40" s="12"/>
      <c r="P40" s="9"/>
      <c r="Q40" s="13"/>
      <c r="R40" s="13"/>
      <c r="S40" s="9"/>
      <c r="T40" s="14"/>
      <c r="U40" s="9"/>
      <c r="V40" s="14"/>
      <c r="W40" s="9"/>
    </row>
    <row r="41" spans="1:23" x14ac:dyDescent="0.2">
      <c r="A41" t="str">
        <f>IFERROR(RANK(F41,$F$3:$F$1000,1)*COUNTIF($F$2:$F41,F41),"")</f>
        <v/>
      </c>
      <c r="F41" t="str">
        <f>IFERROR(SEARCH(#REF!,$G$3:$G$1000,1),"")</f>
        <v/>
      </c>
      <c r="G41" s="10"/>
      <c r="H41" s="11"/>
      <c r="I41" s="11"/>
      <c r="J41" s="11"/>
      <c r="K41" s="16"/>
      <c r="L41" s="16"/>
      <c r="M41" s="9"/>
      <c r="N41" s="12"/>
      <c r="O41" s="12"/>
      <c r="P41" s="9"/>
      <c r="Q41" s="13"/>
      <c r="R41" s="13"/>
      <c r="S41" s="9"/>
      <c r="T41" s="14"/>
      <c r="U41" s="9"/>
      <c r="V41" s="14"/>
      <c r="W41" s="9"/>
    </row>
    <row r="42" spans="1:23" x14ac:dyDescent="0.2">
      <c r="A42" t="str">
        <f>IFERROR(RANK(F42,$F$3:$F$1000,1)*COUNTIF($F$2:$F42,F42),"")</f>
        <v/>
      </c>
      <c r="F42" t="str">
        <f>IFERROR(SEARCH(#REF!,$G$3:$G$1000,1),"")</f>
        <v/>
      </c>
      <c r="G42" s="10"/>
      <c r="H42" s="11"/>
      <c r="I42" s="11"/>
      <c r="J42" s="11"/>
      <c r="K42" s="12"/>
      <c r="L42" s="12"/>
      <c r="M42" s="9"/>
      <c r="N42" s="12"/>
      <c r="O42" s="12"/>
      <c r="P42" s="9"/>
      <c r="Q42" s="13"/>
      <c r="R42" s="13"/>
      <c r="S42" s="9"/>
      <c r="T42" s="14"/>
      <c r="U42" s="9"/>
      <c r="V42" s="14"/>
      <c r="W42" s="9"/>
    </row>
    <row r="43" spans="1:23" x14ac:dyDescent="0.2">
      <c r="A43" t="str">
        <f>IFERROR(RANK(F43,$F$3:$F$1000,1)*COUNTIF($F$2:$F43,F43),"")</f>
        <v/>
      </c>
      <c r="F43" t="str">
        <f>IFERROR(SEARCH(#REF!,$G$3:$G$1000,1),"")</f>
        <v/>
      </c>
      <c r="G43" s="10"/>
      <c r="H43" s="11"/>
      <c r="I43" s="11"/>
      <c r="J43" s="11"/>
      <c r="K43" s="12"/>
      <c r="L43" s="12"/>
      <c r="M43" s="9"/>
      <c r="N43" s="12"/>
      <c r="O43" s="12"/>
      <c r="P43" s="9"/>
      <c r="Q43" s="13"/>
      <c r="R43" s="13"/>
      <c r="S43" s="9"/>
      <c r="T43" s="14"/>
      <c r="U43" s="9"/>
      <c r="V43" s="14"/>
      <c r="W43" s="9"/>
    </row>
    <row r="44" spans="1:23" x14ac:dyDescent="0.2">
      <c r="A44" t="str">
        <f>IFERROR(RANK(F44,$F$3:$F$1000,1)*COUNTIF($F$2:$F44,F44),"")</f>
        <v/>
      </c>
      <c r="F44" t="str">
        <f>IFERROR(SEARCH(#REF!,$G$3:$G$1000,1),"")</f>
        <v/>
      </c>
      <c r="G44" s="10"/>
      <c r="H44" s="11"/>
      <c r="I44" s="11"/>
      <c r="J44" s="11"/>
      <c r="K44" s="18"/>
      <c r="L44" s="19"/>
      <c r="M44" s="9"/>
      <c r="N44" s="12"/>
      <c r="O44" s="20"/>
      <c r="P44" s="9"/>
      <c r="Q44" s="13"/>
      <c r="R44" s="13"/>
      <c r="S44" s="9"/>
      <c r="T44" s="14"/>
      <c r="U44" s="9"/>
      <c r="V44" s="14"/>
      <c r="W44" s="9"/>
    </row>
    <row r="45" spans="1:23" x14ac:dyDescent="0.2">
      <c r="A45" t="str">
        <f>IFERROR(RANK(F45,$F$3:$F$1000,1)*COUNTIF($F$2:$F45,F45),"")</f>
        <v/>
      </c>
      <c r="F45" t="str">
        <f>IFERROR(SEARCH(#REF!,$G$3:$G$1000,1),"")</f>
        <v/>
      </c>
      <c r="G45" s="10"/>
      <c r="H45" s="11"/>
      <c r="I45" s="11"/>
      <c r="J45" s="11"/>
      <c r="K45" s="18"/>
      <c r="L45" s="19"/>
      <c r="M45" s="9"/>
      <c r="N45" s="12"/>
      <c r="O45" s="20"/>
      <c r="P45" s="9"/>
      <c r="Q45" s="13"/>
      <c r="R45" s="13"/>
      <c r="S45" s="9"/>
      <c r="T45" s="14"/>
      <c r="U45" s="9"/>
      <c r="V45" s="14"/>
      <c r="W45" s="9"/>
    </row>
    <row r="46" spans="1:23" x14ac:dyDescent="0.2">
      <c r="A46" t="str">
        <f>IFERROR(RANK(F46,$F$3:$F$1000,1)*COUNTIF($F$2:$F46,F46),"")</f>
        <v/>
      </c>
      <c r="F46" t="str">
        <f>IFERROR(SEARCH(#REF!,$G$3:$G$1000,1),"")</f>
        <v/>
      </c>
      <c r="G46" s="10"/>
      <c r="H46" s="11"/>
      <c r="I46" s="11"/>
      <c r="J46" s="11"/>
      <c r="K46" s="18"/>
      <c r="L46" s="19"/>
      <c r="M46" s="9"/>
      <c r="N46" s="12"/>
      <c r="O46" s="20"/>
      <c r="P46" s="9"/>
      <c r="Q46" s="13"/>
      <c r="R46" s="13"/>
      <c r="S46" s="9"/>
      <c r="T46" s="14"/>
      <c r="U46" s="9"/>
      <c r="V46" s="14"/>
      <c r="W46" s="9"/>
    </row>
    <row r="47" spans="1:23" x14ac:dyDescent="0.2">
      <c r="A47" t="str">
        <f>IFERROR(RANK(F47,$F$3:$F$1000,1)*COUNTIF($F$2:$F47,F47),"")</f>
        <v/>
      </c>
      <c r="F47" t="str">
        <f>IFERROR(SEARCH(#REF!,$G$3:$G$1000,1),"")</f>
        <v/>
      </c>
      <c r="G47" s="10"/>
      <c r="H47" s="11"/>
      <c r="I47" s="11"/>
      <c r="J47" s="11"/>
      <c r="K47" s="18"/>
      <c r="L47" s="19"/>
      <c r="M47" s="9"/>
      <c r="N47" s="12"/>
      <c r="O47" s="20"/>
      <c r="P47" s="9"/>
      <c r="Q47" s="13"/>
      <c r="R47" s="13"/>
      <c r="S47" s="9"/>
      <c r="T47" s="14"/>
      <c r="U47" s="9"/>
      <c r="V47" s="14"/>
      <c r="W47" s="9"/>
    </row>
    <row r="48" spans="1:23" x14ac:dyDescent="0.2">
      <c r="A48" t="str">
        <f>IFERROR(RANK(F48,$F$3:$F$1000,1)*COUNTIF($F$2:$F48,F48),"")</f>
        <v/>
      </c>
      <c r="F48" t="str">
        <f>IFERROR(SEARCH(#REF!,$G$3:$G$1000,1),"")</f>
        <v/>
      </c>
      <c r="G48" s="10"/>
      <c r="H48" s="11"/>
      <c r="I48" s="11"/>
      <c r="J48" s="11"/>
      <c r="K48" s="18"/>
      <c r="L48" s="19"/>
      <c r="M48" s="9"/>
      <c r="N48" s="12"/>
      <c r="O48" s="20"/>
      <c r="P48" s="9"/>
      <c r="Q48" s="13"/>
      <c r="R48" s="13"/>
      <c r="S48" s="9"/>
      <c r="T48" s="14"/>
      <c r="U48" s="9"/>
      <c r="V48" s="14"/>
      <c r="W48" s="9"/>
    </row>
    <row r="49" spans="1:23" x14ac:dyDescent="0.2">
      <c r="A49" t="str">
        <f>IFERROR(RANK(F49,$F$3:$F$1000,1)*COUNTIF($F$2:$F49,F49),"")</f>
        <v/>
      </c>
      <c r="F49" t="str">
        <f>IFERROR(SEARCH(#REF!,$G$3:$G$1000,1),"")</f>
        <v/>
      </c>
      <c r="G49" s="10"/>
      <c r="H49" s="11"/>
      <c r="I49" s="11"/>
      <c r="J49" s="11"/>
      <c r="K49" s="18"/>
      <c r="L49" s="19"/>
      <c r="M49" s="9"/>
      <c r="N49" s="12"/>
      <c r="O49" s="20"/>
      <c r="P49" s="9"/>
      <c r="Q49" s="13"/>
      <c r="R49" s="13"/>
      <c r="S49" s="9"/>
      <c r="T49" s="14"/>
      <c r="U49" s="9"/>
      <c r="V49" s="14"/>
      <c r="W49" s="9"/>
    </row>
    <row r="50" spans="1:23" x14ac:dyDescent="0.2">
      <c r="A50" t="str">
        <f>IFERROR(RANK(F50,$F$3:$F$1000,1)*COUNTIF($F$2:$F50,F50),"")</f>
        <v/>
      </c>
      <c r="F50" t="str">
        <f>IFERROR(SEARCH(#REF!,$G$3:$G$1000,1),"")</f>
        <v/>
      </c>
      <c r="G50" s="10"/>
      <c r="H50" s="11"/>
      <c r="I50" s="11"/>
      <c r="J50" s="11"/>
      <c r="K50" s="18"/>
      <c r="L50" s="19"/>
      <c r="M50" s="9"/>
      <c r="N50" s="12"/>
      <c r="O50" s="20"/>
      <c r="P50" s="9"/>
      <c r="Q50" s="13"/>
      <c r="R50" s="13"/>
      <c r="S50" s="9"/>
      <c r="T50" s="14"/>
      <c r="U50" s="9"/>
      <c r="V50" s="14"/>
      <c r="W50" s="9"/>
    </row>
    <row r="51" spans="1:23" x14ac:dyDescent="0.2">
      <c r="A51" t="str">
        <f>IFERROR(RANK(F51,$F$3:$F$1000,1)*COUNTIF($F$2:$F51,F51),"")</f>
        <v/>
      </c>
      <c r="F51" t="str">
        <f>IFERROR(SEARCH(#REF!,$G$3:$G$1000,1),"")</f>
        <v/>
      </c>
      <c r="G51" s="10"/>
      <c r="H51" s="11"/>
      <c r="I51" s="11"/>
      <c r="J51" s="11"/>
      <c r="K51" s="18"/>
      <c r="L51" s="19"/>
      <c r="M51" s="9"/>
      <c r="N51" s="12"/>
      <c r="O51" s="20"/>
      <c r="P51" s="9"/>
      <c r="Q51" s="13"/>
      <c r="R51" s="13"/>
      <c r="S51" s="9"/>
      <c r="T51" s="14"/>
      <c r="U51" s="9"/>
      <c r="V51" s="14"/>
      <c r="W51" s="9"/>
    </row>
    <row r="52" spans="1:23" x14ac:dyDescent="0.2">
      <c r="A52" t="str">
        <f>IFERROR(RANK(F52,$F$3:$F$1000,1)*COUNTIF($F$2:$F52,F52),"")</f>
        <v/>
      </c>
      <c r="F52" t="str">
        <f>IFERROR(SEARCH(#REF!,$G$3:$G$1000,1),"")</f>
        <v/>
      </c>
      <c r="G52" s="10"/>
      <c r="H52" s="11"/>
      <c r="I52" s="11"/>
      <c r="J52" s="11"/>
      <c r="K52" s="18"/>
      <c r="L52" s="19"/>
      <c r="M52" s="9"/>
      <c r="N52" s="12"/>
      <c r="O52" s="20"/>
      <c r="P52" s="9"/>
      <c r="Q52" s="13"/>
      <c r="R52" s="13"/>
      <c r="S52" s="9"/>
      <c r="T52" s="14"/>
      <c r="U52" s="9"/>
      <c r="V52" s="14"/>
      <c r="W52" s="9"/>
    </row>
    <row r="53" spans="1:23" x14ac:dyDescent="0.2">
      <c r="A53" t="str">
        <f>IFERROR(RANK(F53,$F$3:$F$1000,1)*COUNTIF($F$2:$F53,F53),"")</f>
        <v/>
      </c>
      <c r="F53" t="str">
        <f>IFERROR(SEARCH(#REF!,$G$3:$G$1000,1),"")</f>
        <v/>
      </c>
      <c r="G53" s="10"/>
      <c r="H53" s="11"/>
      <c r="I53" s="11"/>
      <c r="J53" s="11"/>
      <c r="K53" s="18"/>
      <c r="L53" s="19"/>
      <c r="M53" s="9"/>
      <c r="N53" s="12"/>
      <c r="O53" s="20"/>
      <c r="P53" s="9"/>
      <c r="Q53" s="13"/>
      <c r="R53" s="13"/>
      <c r="S53" s="9"/>
      <c r="T53" s="14"/>
      <c r="U53" s="9"/>
      <c r="V53" s="14"/>
      <c r="W53" s="9"/>
    </row>
    <row r="54" spans="1:23" x14ac:dyDescent="0.2">
      <c r="A54" t="str">
        <f>IFERROR(RANK(F54,$F$3:$F$1000,1)*COUNTIF($F$2:$F54,F54),"")</f>
        <v/>
      </c>
      <c r="F54" t="str">
        <f>IFERROR(SEARCH(#REF!,$G$3:$G$1000,1),"")</f>
        <v/>
      </c>
      <c r="G54" s="10"/>
      <c r="H54" s="11"/>
      <c r="I54" s="11"/>
      <c r="J54" s="11"/>
      <c r="K54" s="18"/>
      <c r="L54" s="18"/>
      <c r="M54" s="9"/>
      <c r="N54" s="12"/>
      <c r="O54" s="20"/>
      <c r="P54" s="9"/>
      <c r="Q54" s="13"/>
      <c r="R54" s="13"/>
      <c r="S54" s="9"/>
      <c r="T54" s="14"/>
      <c r="U54" s="9"/>
      <c r="V54" s="14"/>
      <c r="W54" s="9"/>
    </row>
    <row r="55" spans="1:23" x14ac:dyDescent="0.2">
      <c r="A55" t="str">
        <f>IFERROR(RANK(F55,$F$3:$F$1000,1)*COUNTIF($F$2:$F55,F55),"")</f>
        <v/>
      </c>
      <c r="F55" t="str">
        <f>IFERROR(SEARCH(#REF!,$G$3:$G$1000,1),"")</f>
        <v/>
      </c>
      <c r="G55" s="10"/>
      <c r="H55" s="11"/>
      <c r="I55" s="11"/>
      <c r="J55" s="11"/>
      <c r="K55" s="18"/>
      <c r="L55" s="18"/>
      <c r="M55" s="9"/>
      <c r="N55" s="12"/>
      <c r="O55" s="20"/>
      <c r="P55" s="9"/>
      <c r="Q55" s="13"/>
      <c r="R55" s="13"/>
      <c r="S55" s="9"/>
      <c r="T55" s="14"/>
      <c r="U55" s="9"/>
      <c r="V55" s="14"/>
      <c r="W55" s="9"/>
    </row>
    <row r="56" spans="1:23" x14ac:dyDescent="0.2">
      <c r="A56" t="str">
        <f>IFERROR(RANK(F56,$F$3:$F$1000,1)*COUNTIF($F$2:$F56,F56),"")</f>
        <v/>
      </c>
      <c r="F56" t="str">
        <f>IFERROR(SEARCH(#REF!,$G$3:$G$1000,1),"")</f>
        <v/>
      </c>
      <c r="G56" s="10"/>
      <c r="H56" s="11"/>
      <c r="I56" s="11"/>
      <c r="J56" s="11"/>
      <c r="K56" s="18"/>
      <c r="L56" s="18"/>
      <c r="M56" s="9"/>
      <c r="N56" s="12"/>
      <c r="O56" s="20"/>
      <c r="P56" s="9"/>
      <c r="Q56" s="13"/>
      <c r="R56" s="13"/>
      <c r="S56" s="9"/>
      <c r="T56" s="14"/>
      <c r="U56" s="9"/>
      <c r="V56" s="14"/>
      <c r="W56" s="9"/>
    </row>
    <row r="57" spans="1:23" x14ac:dyDescent="0.2">
      <c r="A57" t="str">
        <f>IFERROR(RANK(F57,$F$3:$F$1000,1)*COUNTIF($F$2:$F57,F57),"")</f>
        <v/>
      </c>
      <c r="F57" t="str">
        <f>IFERROR(SEARCH(#REF!,$G$3:$G$1000,1),"")</f>
        <v/>
      </c>
      <c r="G57" s="10"/>
      <c r="H57" s="11"/>
      <c r="I57" s="11"/>
      <c r="J57" s="11"/>
      <c r="K57" s="18"/>
      <c r="L57" s="18"/>
      <c r="M57" s="9"/>
      <c r="N57" s="12"/>
      <c r="O57" s="20"/>
      <c r="P57" s="9"/>
      <c r="Q57" s="13"/>
      <c r="R57" s="13"/>
      <c r="S57" s="9"/>
      <c r="T57" s="14"/>
      <c r="U57" s="9"/>
      <c r="V57" s="14"/>
      <c r="W57" s="9"/>
    </row>
    <row r="58" spans="1:23" x14ac:dyDescent="0.2">
      <c r="A58" t="str">
        <f>IFERROR(RANK(F58,$F$3:$F$1000,1)*COUNTIF($F$2:$F58,F58),"")</f>
        <v/>
      </c>
      <c r="F58" t="str">
        <f>IFERROR(SEARCH(#REF!,$G$3:$G$1000,1),"")</f>
        <v/>
      </c>
      <c r="G58" s="10"/>
      <c r="H58" s="11"/>
      <c r="I58" s="11"/>
      <c r="J58" s="11"/>
      <c r="K58" s="18"/>
      <c r="L58" s="18"/>
      <c r="M58" s="9"/>
      <c r="N58" s="12"/>
      <c r="O58" s="20"/>
      <c r="P58" s="9"/>
      <c r="Q58" s="13"/>
      <c r="R58" s="13"/>
      <c r="S58" s="9"/>
      <c r="T58" s="14"/>
      <c r="U58" s="9"/>
      <c r="V58" s="14"/>
      <c r="W58" s="9"/>
    </row>
    <row r="59" spans="1:23" x14ac:dyDescent="0.2">
      <c r="A59" t="str">
        <f>IFERROR(RANK(F59,$F$3:$F$1000,1)*COUNTIF($F$2:$F59,F59),"")</f>
        <v/>
      </c>
      <c r="F59" t="str">
        <f>IFERROR(SEARCH(#REF!,$G$3:$G$1000,1),"")</f>
        <v/>
      </c>
      <c r="G59" s="10"/>
      <c r="H59" s="11"/>
      <c r="I59" s="11"/>
      <c r="J59" s="11"/>
      <c r="K59" s="18"/>
      <c r="L59" s="18"/>
      <c r="M59" s="9"/>
      <c r="N59" s="12"/>
      <c r="O59" s="20"/>
      <c r="P59" s="9"/>
      <c r="Q59" s="13"/>
      <c r="R59" s="13"/>
      <c r="S59" s="9"/>
      <c r="T59" s="14"/>
      <c r="U59" s="9"/>
      <c r="V59" s="14"/>
      <c r="W59" s="9"/>
    </row>
    <row r="60" spans="1:23" x14ac:dyDescent="0.2">
      <c r="A60" t="str">
        <f>IFERROR(RANK(F60,$F$3:$F$1000,1)*COUNTIF($F$2:$F60,F60),"")</f>
        <v/>
      </c>
      <c r="F60" t="str">
        <f>IFERROR(SEARCH(#REF!,$G$3:$G$1000,1),"")</f>
        <v/>
      </c>
      <c r="G60" s="10"/>
      <c r="H60" s="11"/>
      <c r="I60" s="11"/>
      <c r="J60" s="11"/>
      <c r="K60" s="18"/>
      <c r="L60" s="18"/>
      <c r="M60" s="9"/>
      <c r="N60" s="12"/>
      <c r="O60" s="20"/>
      <c r="P60" s="9"/>
      <c r="Q60" s="13"/>
      <c r="R60" s="13"/>
      <c r="S60" s="9"/>
      <c r="T60" s="14"/>
      <c r="U60" s="9"/>
      <c r="V60" s="14"/>
      <c r="W60" s="9"/>
    </row>
    <row r="61" spans="1:23" x14ac:dyDescent="0.2">
      <c r="A61" t="str">
        <f>IFERROR(RANK(F61,$F$3:$F$1000,1)*COUNTIF($F$2:$F61,F61),"")</f>
        <v/>
      </c>
      <c r="F61" t="str">
        <f>IFERROR(SEARCH(#REF!,$G$3:$G$1000,1),"")</f>
        <v/>
      </c>
      <c r="G61" s="10"/>
      <c r="H61" s="11"/>
      <c r="I61" s="11"/>
      <c r="J61" s="11"/>
      <c r="K61" s="18"/>
      <c r="L61" s="18"/>
      <c r="M61" s="9"/>
      <c r="N61" s="12"/>
      <c r="O61" s="20"/>
      <c r="P61" s="9"/>
      <c r="Q61" s="13"/>
      <c r="R61" s="13"/>
      <c r="S61" s="9"/>
      <c r="T61" s="14"/>
      <c r="U61" s="9"/>
      <c r="V61" s="14"/>
      <c r="W61" s="9"/>
    </row>
    <row r="62" spans="1:23" ht="15" x14ac:dyDescent="0.25">
      <c r="A62" t="str">
        <f>IFERROR(RANK(F62,$F$3:$F$1000,1)*COUNTIF($F$2:$F62,F62),"")</f>
        <v/>
      </c>
      <c r="F62" t="str">
        <f>IFERROR(SEARCH(#REF!,$G$3:$G$1000,1),"")</f>
        <v/>
      </c>
      <c r="G62" s="10"/>
      <c r="H62" s="11"/>
      <c r="I62" s="11"/>
      <c r="J62" s="11"/>
      <c r="K62" s="21"/>
      <c r="L62" s="18"/>
      <c r="M62" s="9"/>
      <c r="N62" s="12"/>
      <c r="O62" s="20"/>
      <c r="P62" s="9"/>
      <c r="Q62" s="13"/>
      <c r="R62" s="13"/>
      <c r="S62" s="9"/>
      <c r="T62" s="14"/>
      <c r="U62" s="9"/>
      <c r="V62" s="14"/>
      <c r="W62" s="9"/>
    </row>
    <row r="63" spans="1:23" x14ac:dyDescent="0.2">
      <c r="A63" t="str">
        <f>IFERROR(RANK(F63,$F$3:$F$1000,1)*COUNTIF($F$2:$F63,F63),"")</f>
        <v/>
      </c>
      <c r="F63" t="str">
        <f>IFERROR(SEARCH(#REF!,$G$3:$G$1000,1),"")</f>
        <v/>
      </c>
      <c r="G63" s="10"/>
      <c r="H63" s="11"/>
      <c r="I63" s="11"/>
      <c r="J63" s="11"/>
      <c r="K63" s="18"/>
      <c r="L63" s="18"/>
      <c r="M63" s="9"/>
      <c r="N63" s="12"/>
      <c r="O63" s="20"/>
      <c r="P63" s="9"/>
      <c r="Q63" s="13"/>
      <c r="R63" s="13"/>
      <c r="S63" s="9"/>
      <c r="T63" s="14"/>
      <c r="U63" s="9"/>
      <c r="V63" s="14"/>
      <c r="W63" s="9"/>
    </row>
    <row r="64" spans="1:23" ht="15" x14ac:dyDescent="0.25">
      <c r="A64" t="str">
        <f>IFERROR(RANK(F64,$F$3:$F$1000,1)*COUNTIF($F$2:$F64,F64),"")</f>
        <v/>
      </c>
      <c r="F64" t="str">
        <f>IFERROR(SEARCH(#REF!,$G$3:$G$1000,1),"")</f>
        <v/>
      </c>
      <c r="G64" s="10"/>
      <c r="H64" s="11"/>
      <c r="I64" s="11"/>
      <c r="J64" s="11"/>
      <c r="K64" s="21"/>
      <c r="L64" s="18"/>
      <c r="M64" s="9"/>
      <c r="N64" s="12"/>
      <c r="O64" s="20"/>
      <c r="P64" s="9"/>
      <c r="Q64" s="13"/>
      <c r="R64" s="13"/>
      <c r="S64" s="9"/>
      <c r="T64" s="14"/>
      <c r="U64" s="9"/>
      <c r="V64" s="14"/>
      <c r="W64" s="9"/>
    </row>
    <row r="65" spans="1:23" ht="15" x14ac:dyDescent="0.25">
      <c r="A65" t="str">
        <f>IFERROR(RANK(F65,$F$3:$F$1000,1)*COUNTIF($F$2:$F65,F65),"")</f>
        <v/>
      </c>
      <c r="F65" t="str">
        <f>IFERROR(SEARCH(#REF!,$G$3:$G$1000,1),"")</f>
        <v/>
      </c>
      <c r="G65" s="10"/>
      <c r="H65" s="11"/>
      <c r="I65" s="11"/>
      <c r="J65" s="11"/>
      <c r="K65" s="21"/>
      <c r="L65" s="18"/>
      <c r="M65" s="9"/>
      <c r="N65" s="12"/>
      <c r="O65" s="20"/>
      <c r="P65" s="9"/>
      <c r="Q65" s="13"/>
      <c r="R65" s="13"/>
      <c r="S65" s="9"/>
      <c r="T65" s="14"/>
      <c r="U65" s="9"/>
      <c r="V65" s="14"/>
      <c r="W65" s="9"/>
    </row>
    <row r="66" spans="1:23" ht="15" x14ac:dyDescent="0.25">
      <c r="A66" t="str">
        <f>IFERROR(RANK(F66,$F$3:$F$1000,1)*COUNTIF($F$2:$F66,F66),"")</f>
        <v/>
      </c>
      <c r="F66" t="str">
        <f>IFERROR(SEARCH(#REF!,$G$3:$G$1000,1),"")</f>
        <v/>
      </c>
      <c r="G66" s="10"/>
      <c r="H66" s="11"/>
      <c r="I66" s="11"/>
      <c r="J66" s="11"/>
      <c r="K66" s="21"/>
      <c r="L66" s="18"/>
      <c r="M66" s="9"/>
      <c r="N66" s="12"/>
      <c r="O66" s="20"/>
      <c r="P66" s="9"/>
      <c r="Q66" s="13"/>
      <c r="R66" s="13"/>
      <c r="S66" s="9"/>
      <c r="T66" s="14"/>
      <c r="U66" s="9"/>
      <c r="V66" s="14"/>
      <c r="W66" s="9"/>
    </row>
    <row r="67" spans="1:23" ht="15" x14ac:dyDescent="0.25">
      <c r="A67" t="str">
        <f>IFERROR(RANK(F67,$F$3:$F$1000,1)*COUNTIF($F$2:$F67,F67),"")</f>
        <v/>
      </c>
      <c r="F67" t="str">
        <f>IFERROR(SEARCH(#REF!,$G$3:$G$1000,1),"")</f>
        <v/>
      </c>
      <c r="G67" s="10"/>
      <c r="H67" s="11"/>
      <c r="I67" s="11"/>
      <c r="J67" s="11"/>
      <c r="K67" s="21"/>
      <c r="L67" s="22"/>
      <c r="M67" s="9"/>
      <c r="N67" s="12"/>
      <c r="O67" s="20"/>
      <c r="P67" s="9"/>
      <c r="Q67" s="13"/>
      <c r="R67" s="13"/>
      <c r="S67" s="9"/>
      <c r="T67" s="14"/>
      <c r="U67" s="9"/>
      <c r="V67" s="14"/>
      <c r="W67" s="9"/>
    </row>
    <row r="68" spans="1:23" ht="15" x14ac:dyDescent="0.25">
      <c r="A68" t="str">
        <f>IFERROR(RANK(F68,$F$3:$F$1000,1)*COUNTIF($F$2:$F68,F68),"")</f>
        <v/>
      </c>
      <c r="F68" t="str">
        <f>IFERROR(SEARCH(#REF!,$G$3:$G$1000,1),"")</f>
        <v/>
      </c>
      <c r="G68" s="10"/>
      <c r="H68" s="11"/>
      <c r="I68" s="11"/>
      <c r="J68" s="11"/>
      <c r="K68" s="21"/>
      <c r="L68" s="18"/>
      <c r="M68" s="9"/>
      <c r="N68" s="12"/>
      <c r="O68" s="20"/>
      <c r="P68" s="9"/>
      <c r="Q68" s="13"/>
      <c r="R68" s="13"/>
      <c r="S68" s="9"/>
      <c r="T68" s="14"/>
      <c r="U68" s="9"/>
      <c r="V68" s="14"/>
      <c r="W68" s="9"/>
    </row>
  </sheetData>
  <sortState ref="G3:W68">
    <sortCondition ref="G2"/>
  </sortState>
  <dataValidations count="2">
    <dataValidation type="custom" allowBlank="1" showInputMessage="1" showErrorMessage="1" sqref="J10">
      <formula1>AND(LEN(I3:I5)=12,COUNTIF($I$3:$I$5,I3)=1)</formula1>
    </dataValidation>
    <dataValidation type="custom" allowBlank="1" showInputMessage="1" showErrorMessage="1" errorTitle="خطاء" error="الرقم مكرر او اقل من 12 رقم" sqref="H3:H68">
      <formula1>AND(LEN(H3)=12,ISNUMBER(H3),COUNTIF($H$3:$H$100,H3)=1)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2"/>
  <dimension ref="A1:W69"/>
  <sheetViews>
    <sheetView rightToLeft="1" tabSelected="1" topLeftCell="G1" zoomScale="80" zoomScaleNormal="80" workbookViewId="0">
      <selection activeCell="I1" sqref="I1"/>
    </sheetView>
  </sheetViews>
  <sheetFormatPr defaultRowHeight="14.25" x14ac:dyDescent="0.2"/>
  <cols>
    <col min="1" max="1" width="8.625" hidden="1" customWidth="1"/>
    <col min="2" max="2" width="6" hidden="1" customWidth="1"/>
    <col min="3" max="3" width="5.75" hidden="1" customWidth="1"/>
    <col min="4" max="4" width="6.75" hidden="1" customWidth="1"/>
    <col min="5" max="5" width="6.25" hidden="1" customWidth="1"/>
    <col min="6" max="6" width="8.125" hidden="1" customWidth="1"/>
    <col min="7" max="7" width="27.25" style="25" customWidth="1"/>
    <col min="8" max="8" width="19.375" style="25" bestFit="1" customWidth="1"/>
    <col min="9" max="13" width="16.625" style="25" customWidth="1"/>
    <col min="14" max="14" width="33.375" style="25" customWidth="1"/>
    <col min="15" max="17" width="16.625" style="25" customWidth="1"/>
    <col min="18" max="18" width="23.25" style="25" customWidth="1"/>
    <col min="19" max="23" width="16.625" style="25" customWidth="1"/>
  </cols>
  <sheetData>
    <row r="1" spans="1:23" ht="74.25" customHeight="1" thickBot="1" x14ac:dyDescent="0.25">
      <c r="J1" s="25" t="s">
        <v>18</v>
      </c>
      <c r="L1" s="35" t="s">
        <v>17</v>
      </c>
    </row>
    <row r="2" spans="1:23" s="24" customFormat="1" ht="40.5" customHeight="1" thickTop="1" thickBot="1" x14ac:dyDescent="0.35">
      <c r="G2" s="26" t="s">
        <v>0</v>
      </c>
      <c r="H2" s="27" t="s">
        <v>1</v>
      </c>
      <c r="I2" s="27" t="s">
        <v>2</v>
      </c>
      <c r="J2" s="27" t="s">
        <v>3</v>
      </c>
      <c r="K2" s="28" t="s">
        <v>4</v>
      </c>
      <c r="L2" s="28" t="s">
        <v>5</v>
      </c>
      <c r="M2" s="29" t="s">
        <v>6</v>
      </c>
      <c r="N2" s="30" t="s">
        <v>7</v>
      </c>
      <c r="O2" s="31" t="s">
        <v>8</v>
      </c>
      <c r="P2" s="29" t="s">
        <v>9</v>
      </c>
      <c r="Q2" s="32" t="s">
        <v>10</v>
      </c>
      <c r="R2" s="32" t="s">
        <v>11</v>
      </c>
      <c r="S2" s="29" t="s">
        <v>12</v>
      </c>
      <c r="T2" s="29" t="s">
        <v>13</v>
      </c>
      <c r="U2" s="33" t="s">
        <v>14</v>
      </c>
      <c r="V2" s="29" t="s">
        <v>15</v>
      </c>
      <c r="W2" s="34" t="s">
        <v>16</v>
      </c>
    </row>
    <row r="3" spans="1:23" s="24" customFormat="1" ht="24.95" customHeight="1" thickTop="1" thickBot="1" x14ac:dyDescent="0.35">
      <c r="A3" s="24">
        <f>ROWS($A$3:A3)</f>
        <v>1</v>
      </c>
      <c r="B3" s="24">
        <f>IF(IFERROR(ISNUMBER(SEARCH($L$1,البيانات!G3&amp;" "&amp;البيانات!H3&amp;" "&amp;البيانات!I3&amp;" "&amp;البيانات!J3&amp;" "&amp;البيانات!K3&amp;" "&amp;البيانات!L3&amp;" "&amp;البيانات!M3&amp;" "&amp;البيانات!N3&amp;" "&amp;البيانات!O3&amp;" "&amp;البيانات!P3&amp;" "&amp;البيانات!Q3&amp;" "&amp;البيانات!R3&amp;" "&amp;البيانات!S3&amp;" "&amp;البيانات!T3&amp;" "&amp;البيانات!U3&amp;" "&amp;البيانات!V3&amp;" "&amp;البيانات!W3)),""),A3,"")</f>
        <v>1</v>
      </c>
      <c r="C3" s="24">
        <f t="shared" ref="C3:C34" si="0">IFERROR(SMALL($B$3:$B$68,A3),"")</f>
        <v>1</v>
      </c>
      <c r="G3" s="36" t="str">
        <f>IF($L$1="","",IFERROR(INDEX(البيانات!$G$3:$W$68,$C3,COLUMNS(البيانات!$G$3:G3)),""))</f>
        <v/>
      </c>
      <c r="H3" s="37" t="str">
        <f>IF($L$1="","",IFERROR(INDEX(البيانات!$G$3:$W$68,$C3,COLUMNS(البيانات!$G$3:H3)),""))</f>
        <v/>
      </c>
      <c r="I3" s="37" t="str">
        <f>IF($L$1="","",IFERROR(INDEX(البيانات!$G$3:$W$68,$C3,COLUMNS(البيانات!$G$3:I3)),""))</f>
        <v/>
      </c>
      <c r="J3" s="37" t="str">
        <f>IF($L$1="","",IFERROR(INDEX(البيانات!$G$3:$W$68,$C3,COLUMNS(البيانات!$G$3:J3)),""))</f>
        <v/>
      </c>
      <c r="K3" s="37" t="str">
        <f>IF($L$1="","",IFERROR(INDEX(البيانات!$G$3:$W$68,$C3,COLUMNS(البيانات!$G$3:K3)),""))</f>
        <v/>
      </c>
      <c r="L3" s="37" t="str">
        <f>IF($L$1="","",IFERROR(INDEX(البيانات!$G$3:$W$68,$C3,COLUMNS(البيانات!$G$3:L3)),""))</f>
        <v/>
      </c>
      <c r="M3" s="37" t="str">
        <f>IF($L$1="","",IFERROR(INDEX(البيانات!$G$3:$W$68,$C3,COLUMNS(البيانات!$G$3:M3)),""))</f>
        <v/>
      </c>
      <c r="N3" s="37" t="str">
        <f>IF($L$1="","",IFERROR(INDEX(البيانات!$G$3:$W$68,$C3,COLUMNS(البيانات!$G$3:N3)),""))</f>
        <v/>
      </c>
      <c r="O3" s="37" t="str">
        <f>IF($L$1="","",IFERROR(INDEX(البيانات!$G$3:$W$68,$C3,COLUMNS(البيانات!$G$3:O3)),""))</f>
        <v/>
      </c>
      <c r="P3" s="37" t="str">
        <f>IF($L$1="","",IFERROR(INDEX(البيانات!$G$3:$W$68,$C3,COLUMNS(البيانات!$G$3:P3)),""))</f>
        <v/>
      </c>
      <c r="Q3" s="37" t="str">
        <f>IF($L$1="","",IFERROR(INDEX(البيانات!$G$3:$W$68,$C3,COLUMNS(البيانات!$G$3:Q3)),""))</f>
        <v/>
      </c>
      <c r="R3" s="37" t="str">
        <f>IF($L$1="","",IFERROR(INDEX(البيانات!$G$3:$W$68,$C3,COLUMNS(البيانات!$G$3:R3)),""))</f>
        <v/>
      </c>
      <c r="S3" s="37" t="str">
        <f>IF($L$1="","",IFERROR(INDEX(البيانات!$G$3:$W$68,$C3,COLUMNS(البيانات!$G$3:S3)),""))</f>
        <v/>
      </c>
      <c r="T3" s="37" t="str">
        <f>IF($L$1="","",IFERROR(INDEX(البيانات!$G$3:$W$68,$C3,COLUMNS(البيانات!$G$3:T3)),""))</f>
        <v/>
      </c>
      <c r="U3" s="37" t="str">
        <f>IF($L$1="","",IFERROR(INDEX(البيانات!$G$3:$W$68,$C3,COLUMNS(البيانات!$G$3:U3)),""))</f>
        <v/>
      </c>
      <c r="V3" s="37" t="str">
        <f>IF($L$1="","",IFERROR(INDEX(البيانات!$G$3:$W$68,$C3,COLUMNS(البيانات!$G$3:V3)),""))</f>
        <v/>
      </c>
      <c r="W3" s="38" t="str">
        <f>IF($L$1="","",IFERROR(INDEX(البيانات!$G$3:$W$68,$C3,COLUMNS(البيانات!$G$3:W3)),""))</f>
        <v/>
      </c>
    </row>
    <row r="4" spans="1:23" s="24" customFormat="1" ht="24.95" customHeight="1" thickTop="1" thickBot="1" x14ac:dyDescent="0.35">
      <c r="A4" s="24">
        <f>ROWS($A$3:A4)</f>
        <v>2</v>
      </c>
      <c r="B4" s="24">
        <f>IF(IFERROR(ISNUMBER(SEARCH($L$1,البيانات!G4&amp;" "&amp;البيانات!H4&amp;" "&amp;البيانات!I4&amp;" "&amp;البيانات!J4&amp;" "&amp;البيانات!K4&amp;" "&amp;البيانات!L4&amp;" "&amp;البيانات!M4&amp;" "&amp;البيانات!N4&amp;" "&amp;البيانات!O4&amp;" "&amp;البيانات!P4&amp;" "&amp;البيانات!Q4&amp;" "&amp;البيانات!R4&amp;" "&amp;البيانات!S4&amp;" "&amp;البيانات!T4&amp;" "&amp;البيانات!U4&amp;" "&amp;البيانات!V4&amp;" "&amp;البيانات!W4)),""),A4,"")</f>
        <v>2</v>
      </c>
      <c r="C4" s="24">
        <f t="shared" si="0"/>
        <v>2</v>
      </c>
      <c r="G4" s="36" t="str">
        <f>IF($L$1="","",IFERROR(INDEX(البيانات!$G$3:$W$68,$C4,COLUMNS(البيانات!$G$3:G4)),""))</f>
        <v/>
      </c>
      <c r="H4" s="37" t="str">
        <f>IF($L$1="","",IFERROR(INDEX(البيانات!$G$3:$W$68,$C4,COLUMNS(البيانات!$G$3:H4)),""))</f>
        <v/>
      </c>
      <c r="I4" s="37" t="str">
        <f>IF($L$1="","",IFERROR(INDEX(البيانات!$G$3:$W$68,$C4,COLUMNS(البيانات!$G$3:I4)),""))</f>
        <v/>
      </c>
      <c r="J4" s="37" t="str">
        <f>IF($L$1="","",IFERROR(INDEX(البيانات!$G$3:$W$68,$C4,COLUMNS(البيانات!$G$3:J4)),""))</f>
        <v/>
      </c>
      <c r="K4" s="37" t="str">
        <f>IF($L$1="","",IFERROR(INDEX(البيانات!$G$3:$W$68,$C4,COLUMNS(البيانات!$G$3:K4)),""))</f>
        <v/>
      </c>
      <c r="L4" s="37" t="str">
        <f>IF($L$1="","",IFERROR(INDEX(البيانات!$G$3:$W$68,$C4,COLUMNS(البيانات!$G$3:L4)),""))</f>
        <v/>
      </c>
      <c r="M4" s="37" t="str">
        <f>IF($L$1="","",IFERROR(INDEX(البيانات!$G$3:$W$68,$C4,COLUMNS(البيانات!$G$3:M4)),""))</f>
        <v/>
      </c>
      <c r="N4" s="37" t="str">
        <f>IF($L$1="","",IFERROR(INDEX(البيانات!$G$3:$W$68,$C4,COLUMNS(البيانات!$G$3:N4)),""))</f>
        <v/>
      </c>
      <c r="O4" s="37" t="str">
        <f>IF($L$1="","",IFERROR(INDEX(البيانات!$G$3:$W$68,$C4,COLUMNS(البيانات!$G$3:O4)),""))</f>
        <v/>
      </c>
      <c r="P4" s="37" t="str">
        <f>IF($L$1="","",IFERROR(INDEX(البيانات!$G$3:$W$68,$C4,COLUMNS(البيانات!$G$3:P4)),""))</f>
        <v/>
      </c>
      <c r="Q4" s="37" t="str">
        <f>IF($L$1="","",IFERROR(INDEX(البيانات!$G$3:$W$68,$C4,COLUMNS(البيانات!$G$3:Q4)),""))</f>
        <v/>
      </c>
      <c r="R4" s="37" t="str">
        <f>IF($L$1="","",IFERROR(INDEX(البيانات!$G$3:$W$68,$C4,COLUMNS(البيانات!$G$3:R4)),""))</f>
        <v/>
      </c>
      <c r="S4" s="37" t="str">
        <f>IF($L$1="","",IFERROR(INDEX(البيانات!$G$3:$W$68,$C4,COLUMNS(البيانات!$G$3:S4)),""))</f>
        <v/>
      </c>
      <c r="T4" s="37" t="str">
        <f>IF($L$1="","",IFERROR(INDEX(البيانات!$G$3:$W$68,$C4,COLUMNS(البيانات!$G$3:T4)),""))</f>
        <v/>
      </c>
      <c r="U4" s="37" t="str">
        <f>IF($L$1="","",IFERROR(INDEX(البيانات!$G$3:$W$68,$C4,COLUMNS(البيانات!$G$3:U4)),""))</f>
        <v/>
      </c>
      <c r="V4" s="37" t="str">
        <f>IF($L$1="","",IFERROR(INDEX(البيانات!$G$3:$W$68,$C4,COLUMNS(البيانات!$G$3:V4)),""))</f>
        <v/>
      </c>
      <c r="W4" s="38" t="str">
        <f>IF($L$1="","",IFERROR(INDEX(البيانات!$G$3:$W$68,$C4,COLUMNS(البيانات!$G$3:W4)),""))</f>
        <v/>
      </c>
    </row>
    <row r="5" spans="1:23" s="24" customFormat="1" ht="24.95" customHeight="1" thickTop="1" thickBot="1" x14ac:dyDescent="0.35">
      <c r="A5" s="24">
        <f>ROWS($A$3:A5)</f>
        <v>3</v>
      </c>
      <c r="B5" s="24">
        <f>IF(IFERROR(ISNUMBER(SEARCH($L$1,البيانات!G5&amp;" "&amp;البيانات!H5&amp;" "&amp;البيانات!I5&amp;" "&amp;البيانات!J5&amp;" "&amp;البيانات!K5&amp;" "&amp;البيانات!L5&amp;" "&amp;البيانات!M5&amp;" "&amp;البيانات!N5&amp;" "&amp;البيانات!O5&amp;" "&amp;البيانات!P5&amp;" "&amp;البيانات!Q5&amp;" "&amp;البيانات!R5&amp;" "&amp;البيانات!S5&amp;" "&amp;البيانات!T5&amp;" "&amp;البيانات!U5&amp;" "&amp;البيانات!V5&amp;" "&amp;البيانات!W5)),""),A5,"")</f>
        <v>3</v>
      </c>
      <c r="C5" s="24">
        <f t="shared" si="0"/>
        <v>3</v>
      </c>
      <c r="G5" s="36" t="str">
        <f>IF($L$1="","",IFERROR(INDEX(البيانات!$G$3:$W$68,$C5,COLUMNS(البيانات!$G$3:G5)),""))</f>
        <v/>
      </c>
      <c r="H5" s="37" t="str">
        <f>IF($L$1="","",IFERROR(INDEX(البيانات!$G$3:$W$68,$C5,COLUMNS(البيانات!$G$3:H5)),""))</f>
        <v/>
      </c>
      <c r="I5" s="37" t="str">
        <f>IF($L$1="","",IFERROR(INDEX(البيانات!$G$3:$W$68,$C5,COLUMNS(البيانات!$G$3:I5)),""))</f>
        <v/>
      </c>
      <c r="J5" s="37" t="str">
        <f>IF($L$1="","",IFERROR(INDEX(البيانات!$G$3:$W$68,$C5,COLUMNS(البيانات!$G$3:J5)),""))</f>
        <v/>
      </c>
      <c r="K5" s="37" t="str">
        <f>IF($L$1="","",IFERROR(INDEX(البيانات!$G$3:$W$68,$C5,COLUMNS(البيانات!$G$3:K5)),""))</f>
        <v/>
      </c>
      <c r="L5" s="37" t="str">
        <f>IF($L$1="","",IFERROR(INDEX(البيانات!$G$3:$W$68,$C5,COLUMNS(البيانات!$G$3:L5)),""))</f>
        <v/>
      </c>
      <c r="M5" s="37" t="str">
        <f>IF($L$1="","",IFERROR(INDEX(البيانات!$G$3:$W$68,$C5,COLUMNS(البيانات!$G$3:M5)),""))</f>
        <v/>
      </c>
      <c r="N5" s="37" t="str">
        <f>IF($L$1="","",IFERROR(INDEX(البيانات!$G$3:$W$68,$C5,COLUMNS(البيانات!$G$3:N5)),""))</f>
        <v/>
      </c>
      <c r="O5" s="37" t="str">
        <f>IF($L$1="","",IFERROR(INDEX(البيانات!$G$3:$W$68,$C5,COLUMNS(البيانات!$G$3:O5)),""))</f>
        <v/>
      </c>
      <c r="P5" s="37" t="str">
        <f>IF($L$1="","",IFERROR(INDEX(البيانات!$G$3:$W$68,$C5,COLUMNS(البيانات!$G$3:P5)),""))</f>
        <v/>
      </c>
      <c r="Q5" s="37" t="str">
        <f>IF($L$1="","",IFERROR(INDEX(البيانات!$G$3:$W$68,$C5,COLUMNS(البيانات!$G$3:Q5)),""))</f>
        <v/>
      </c>
      <c r="R5" s="37" t="str">
        <f>IF($L$1="","",IFERROR(INDEX(البيانات!$G$3:$W$68,$C5,COLUMNS(البيانات!$G$3:R5)),""))</f>
        <v/>
      </c>
      <c r="S5" s="37" t="str">
        <f>IF($L$1="","",IFERROR(INDEX(البيانات!$G$3:$W$68,$C5,COLUMNS(البيانات!$G$3:S5)),""))</f>
        <v/>
      </c>
      <c r="T5" s="37" t="str">
        <f>IF($L$1="","",IFERROR(INDEX(البيانات!$G$3:$W$68,$C5,COLUMNS(البيانات!$G$3:T5)),""))</f>
        <v/>
      </c>
      <c r="U5" s="37" t="str">
        <f>IF($L$1="","",IFERROR(INDEX(البيانات!$G$3:$W$68,$C5,COLUMNS(البيانات!$G$3:U5)),""))</f>
        <v/>
      </c>
      <c r="V5" s="37" t="str">
        <f>IF($L$1="","",IFERROR(INDEX(البيانات!$G$3:$W$68,$C5,COLUMNS(البيانات!$G$3:V5)),""))</f>
        <v/>
      </c>
      <c r="W5" s="38" t="str">
        <f>IF($L$1="","",IFERROR(INDEX(البيانات!$G$3:$W$68,$C5,COLUMNS(البيانات!$G$3:W5)),""))</f>
        <v/>
      </c>
    </row>
    <row r="6" spans="1:23" s="24" customFormat="1" ht="24.95" customHeight="1" thickTop="1" thickBot="1" x14ac:dyDescent="0.35">
      <c r="A6" s="24">
        <f>ROWS($A$3:A6)</f>
        <v>4</v>
      </c>
      <c r="B6" s="24">
        <f>IF(IFERROR(ISNUMBER(SEARCH($L$1,البيانات!G6&amp;" "&amp;البيانات!H6&amp;" "&amp;البيانات!I6&amp;" "&amp;البيانات!J6&amp;" "&amp;البيانات!K6&amp;" "&amp;البيانات!L6&amp;" "&amp;البيانات!M6&amp;" "&amp;البيانات!N6&amp;" "&amp;البيانات!O6&amp;" "&amp;البيانات!P6&amp;" "&amp;البيانات!Q6&amp;" "&amp;البيانات!R6&amp;" "&amp;البيانات!S6&amp;" "&amp;البيانات!T6&amp;" "&amp;البيانات!U6&amp;" "&amp;البيانات!V6&amp;" "&amp;البيانات!W6)),""),A6,"")</f>
        <v>4</v>
      </c>
      <c r="C6" s="24">
        <f t="shared" si="0"/>
        <v>4</v>
      </c>
      <c r="G6" s="36" t="str">
        <f>IF($L$1="","",IFERROR(INDEX(البيانات!$G$3:$W$68,$C6,COLUMNS(البيانات!$G$3:G6)),""))</f>
        <v/>
      </c>
      <c r="H6" s="37" t="str">
        <f>IF($L$1="","",IFERROR(INDEX(البيانات!$G$3:$W$68,$C6,COLUMNS(البيانات!$G$3:H6)),""))</f>
        <v/>
      </c>
      <c r="I6" s="37" t="str">
        <f>IF($L$1="","",IFERROR(INDEX(البيانات!$G$3:$W$68,$C6,COLUMNS(البيانات!$G$3:I6)),""))</f>
        <v/>
      </c>
      <c r="J6" s="37" t="str">
        <f>IF($L$1="","",IFERROR(INDEX(البيانات!$G$3:$W$68,$C6,COLUMNS(البيانات!$G$3:J6)),""))</f>
        <v/>
      </c>
      <c r="K6" s="37" t="str">
        <f>IF($L$1="","",IFERROR(INDEX(البيانات!$G$3:$W$68,$C6,COLUMNS(البيانات!$G$3:K6)),""))</f>
        <v/>
      </c>
      <c r="L6" s="37"/>
      <c r="M6" s="37" t="str">
        <f>IF($L$1="","",IFERROR(INDEX(البيانات!$G$3:$W$68,$C6,COLUMNS(البيانات!$G$3:M6)),""))</f>
        <v/>
      </c>
      <c r="N6" s="37" t="str">
        <f>IF($L$1="","",IFERROR(INDEX(البيانات!$G$3:$W$68,$C6,COLUMNS(البيانات!$G$3:N6)),""))</f>
        <v/>
      </c>
      <c r="O6" s="37" t="str">
        <f>IF($L$1="","",IFERROR(INDEX(البيانات!$G$3:$W$68,$C6,COLUMNS(البيانات!$G$3:O6)),""))</f>
        <v/>
      </c>
      <c r="P6" s="37" t="str">
        <f>IF($L$1="","",IFERROR(INDEX(البيانات!$G$3:$W$68,$C6,COLUMNS(البيانات!$G$3:P6)),""))</f>
        <v/>
      </c>
      <c r="Q6" s="37" t="str">
        <f>IF($L$1="","",IFERROR(INDEX(البيانات!$G$3:$W$68,$C6,COLUMNS(البيانات!$G$3:Q6)),""))</f>
        <v/>
      </c>
      <c r="R6" s="37" t="str">
        <f>IF($L$1="","",IFERROR(INDEX(البيانات!$G$3:$W$68,$C6,COLUMNS(البيانات!$G$3:R6)),""))</f>
        <v/>
      </c>
      <c r="S6" s="37" t="str">
        <f>IF($L$1="","",IFERROR(INDEX(البيانات!$G$3:$W$68,$C6,COLUMNS(البيانات!$G$3:S6)),""))</f>
        <v/>
      </c>
      <c r="T6" s="37" t="str">
        <f>IF($L$1="","",IFERROR(INDEX(البيانات!$G$3:$W$68,$C6,COLUMNS(البيانات!$G$3:T6)),""))</f>
        <v/>
      </c>
      <c r="U6" s="37" t="str">
        <f>IF($L$1="","",IFERROR(INDEX(البيانات!$G$3:$W$68,$C6,COLUMNS(البيانات!$G$3:U6)),""))</f>
        <v/>
      </c>
      <c r="V6" s="37" t="str">
        <f>IF($L$1="","",IFERROR(INDEX(البيانات!$G$3:$W$68,$C6,COLUMNS(البيانات!$G$3:V6)),""))</f>
        <v/>
      </c>
      <c r="W6" s="38" t="str">
        <f>IF($L$1="","",IFERROR(INDEX(البيانات!$G$3:$W$68,$C6,COLUMNS(البيانات!$G$3:W6)),""))</f>
        <v/>
      </c>
    </row>
    <row r="7" spans="1:23" s="24" customFormat="1" ht="24.95" customHeight="1" thickTop="1" thickBot="1" x14ac:dyDescent="0.35">
      <c r="A7" s="24">
        <f>ROWS($A$3:A7)</f>
        <v>5</v>
      </c>
      <c r="B7" s="24">
        <f>IF(IFERROR(ISNUMBER(SEARCH($L$1,البيانات!G7&amp;" "&amp;البيانات!H7&amp;" "&amp;البيانات!I7&amp;" "&amp;البيانات!J7&amp;" "&amp;البيانات!K7&amp;" "&amp;البيانات!L7&amp;" "&amp;البيانات!M7&amp;" "&amp;البيانات!N7&amp;" "&amp;البيانات!O7&amp;" "&amp;البيانات!P7&amp;" "&amp;البيانات!Q7&amp;" "&amp;البيانات!R7&amp;" "&amp;البيانات!S7&amp;" "&amp;البيانات!T7&amp;" "&amp;البيانات!U7&amp;" "&amp;البيانات!V7&amp;" "&amp;البيانات!W7)),""),A7,"")</f>
        <v>5</v>
      </c>
      <c r="C7" s="24">
        <f t="shared" si="0"/>
        <v>5</v>
      </c>
      <c r="G7" s="36" t="str">
        <f>IF($L$1="","",IFERROR(INDEX(البيانات!$G$3:$W$68,$C7,COLUMNS(البيانات!$G$3:G7)),""))</f>
        <v/>
      </c>
      <c r="H7" s="37" t="str">
        <f>IF($L$1="","",IFERROR(INDEX(البيانات!$G$3:$W$68,$C7,COLUMNS(البيانات!$G$3:H7)),""))</f>
        <v/>
      </c>
      <c r="I7" s="37" t="str">
        <f>IF($L$1="","",IFERROR(INDEX(البيانات!$G$3:$W$68,$C7,COLUMNS(البيانات!$G$3:I7)),""))</f>
        <v/>
      </c>
      <c r="J7" s="37" t="str">
        <f>IF($L$1="","",IFERROR(INDEX(البيانات!$G$3:$W$68,$C7,COLUMNS(البيانات!$G$3:J7)),""))</f>
        <v/>
      </c>
      <c r="K7" s="37" t="str">
        <f>IF($L$1="","",IFERROR(INDEX(البيانات!$G$3:$W$68,$C7,COLUMNS(البيانات!$G$3:K7)),""))</f>
        <v/>
      </c>
      <c r="L7" s="37" t="str">
        <f>IF($L$1="","",IFERROR(INDEX(البيانات!$G$3:$W$68,$C7,COLUMNS(البيانات!$G$3:L7)),""))</f>
        <v/>
      </c>
      <c r="M7" s="37" t="str">
        <f>IF($L$1="","",IFERROR(INDEX(البيانات!$G$3:$W$68,$C7,COLUMNS(البيانات!$G$3:M7)),""))</f>
        <v/>
      </c>
      <c r="N7" s="37" t="str">
        <f>IF($L$1="","",IFERROR(INDEX(البيانات!$G$3:$W$68,$C7,COLUMNS(البيانات!$G$3:N7)),""))</f>
        <v/>
      </c>
      <c r="O7" s="37" t="str">
        <f>IF($L$1="","",IFERROR(INDEX(البيانات!$G$3:$W$68,$C7,COLUMNS(البيانات!$G$3:O7)),""))</f>
        <v/>
      </c>
      <c r="P7" s="37" t="str">
        <f>IF($L$1="","",IFERROR(INDEX(البيانات!$G$3:$W$68,$C7,COLUMNS(البيانات!$G$3:P7)),""))</f>
        <v/>
      </c>
      <c r="Q7" s="37" t="str">
        <f>IF($L$1="","",IFERROR(INDEX(البيانات!$G$3:$W$68,$C7,COLUMNS(البيانات!$G$3:Q7)),""))</f>
        <v/>
      </c>
      <c r="R7" s="37" t="str">
        <f>IF($L$1="","",IFERROR(INDEX(البيانات!$G$3:$W$68,$C7,COLUMNS(البيانات!$G$3:R7)),""))</f>
        <v/>
      </c>
      <c r="S7" s="37" t="str">
        <f>IF($L$1="","",IFERROR(INDEX(البيانات!$G$3:$W$68,$C7,COLUMNS(البيانات!$G$3:S7)),""))</f>
        <v/>
      </c>
      <c r="T7" s="37" t="str">
        <f>IF($L$1="","",IFERROR(INDEX(البيانات!$G$3:$W$68,$C7,COLUMNS(البيانات!$G$3:T7)),""))</f>
        <v/>
      </c>
      <c r="U7" s="37" t="str">
        <f>IF($L$1="","",IFERROR(INDEX(البيانات!$G$3:$W$68,$C7,COLUMNS(البيانات!$G$3:U7)),""))</f>
        <v/>
      </c>
      <c r="V7" s="37" t="str">
        <f>IF($L$1="","",IFERROR(INDEX(البيانات!$G$3:$W$68,$C7,COLUMNS(البيانات!$G$3:V7)),""))</f>
        <v/>
      </c>
      <c r="W7" s="38" t="str">
        <f>IF($L$1="","",IFERROR(INDEX(البيانات!$G$3:$W$68,$C7,COLUMNS(البيانات!$G$3:W7)),""))</f>
        <v/>
      </c>
    </row>
    <row r="8" spans="1:23" s="24" customFormat="1" ht="24.95" customHeight="1" thickTop="1" thickBot="1" x14ac:dyDescent="0.35">
      <c r="A8" s="24">
        <f>ROWS($A$3:A8)</f>
        <v>6</v>
      </c>
      <c r="B8" s="24">
        <f>IF(IFERROR(ISNUMBER(SEARCH($L$1,البيانات!G8&amp;" "&amp;البيانات!H8&amp;" "&amp;البيانات!I8&amp;" "&amp;البيانات!J8&amp;" "&amp;البيانات!K8&amp;" "&amp;البيانات!L8&amp;" "&amp;البيانات!M8&amp;" "&amp;البيانات!N8&amp;" "&amp;البيانات!O8&amp;" "&amp;البيانات!P8&amp;" "&amp;البيانات!Q8&amp;" "&amp;البيانات!R8&amp;" "&amp;البيانات!S8&amp;" "&amp;البيانات!T8&amp;" "&amp;البيانات!U8&amp;" "&amp;البيانات!V8&amp;" "&amp;البيانات!W8)),""),A8,"")</f>
        <v>6</v>
      </c>
      <c r="C8" s="24">
        <f t="shared" si="0"/>
        <v>6</v>
      </c>
      <c r="G8" s="36" t="str">
        <f>IF($L$1="","",IFERROR(INDEX(البيانات!$G$3:$W$68,$C8,COLUMNS(البيانات!$G$3:G8)),""))</f>
        <v/>
      </c>
      <c r="H8" s="37" t="str">
        <f>IF($L$1="","",IFERROR(INDEX(البيانات!$G$3:$W$68,$C8,COLUMNS(البيانات!$G$3:H8)),""))</f>
        <v/>
      </c>
      <c r="I8" s="37" t="str">
        <f>IF($L$1="","",IFERROR(INDEX(البيانات!$G$3:$W$68,$C8,COLUMNS(البيانات!$G$3:I8)),""))</f>
        <v/>
      </c>
      <c r="J8" s="37" t="str">
        <f>IF($L$1="","",IFERROR(INDEX(البيانات!$G$3:$W$68,$C8,COLUMNS(البيانات!$G$3:J8)),""))</f>
        <v/>
      </c>
      <c r="K8" s="37" t="str">
        <f>IF($L$1="","",IFERROR(INDEX(البيانات!$G$3:$W$68,$C8,COLUMNS(البيانات!$G$3:K8)),""))</f>
        <v/>
      </c>
      <c r="L8" s="37" t="str">
        <f>IF($L$1="","",IFERROR(INDEX(البيانات!$G$3:$W$68,$C8,COLUMNS(البيانات!$G$3:L8)),""))</f>
        <v/>
      </c>
      <c r="M8" s="37" t="str">
        <f>IF($L$1="","",IFERROR(INDEX(البيانات!$G$3:$W$68,$C8,COLUMNS(البيانات!$G$3:M8)),""))</f>
        <v/>
      </c>
      <c r="N8" s="37" t="str">
        <f>IF($L$1="","",IFERROR(INDEX(البيانات!$G$3:$W$68,$C8,COLUMNS(البيانات!$G$3:N8)),""))</f>
        <v/>
      </c>
      <c r="O8" s="37" t="str">
        <f>IF($L$1="","",IFERROR(INDEX(البيانات!$G$3:$W$68,$C8,COLUMNS(البيانات!$G$3:O8)),""))</f>
        <v/>
      </c>
      <c r="P8" s="37" t="str">
        <f>IF($L$1="","",IFERROR(INDEX(البيانات!$G$3:$W$68,$C8,COLUMNS(البيانات!$G$3:P8)),""))</f>
        <v/>
      </c>
      <c r="Q8" s="37" t="str">
        <f>IF($L$1="","",IFERROR(INDEX(البيانات!$G$3:$W$68,$C8,COLUMNS(البيانات!$G$3:Q8)),""))</f>
        <v/>
      </c>
      <c r="R8" s="37" t="str">
        <f>IF($L$1="","",IFERROR(INDEX(البيانات!$G$3:$W$68,$C8,COLUMNS(البيانات!$G$3:R8)),""))</f>
        <v/>
      </c>
      <c r="S8" s="37" t="str">
        <f>IF($L$1="","",IFERROR(INDEX(البيانات!$G$3:$W$68,$C8,COLUMNS(البيانات!$G$3:S8)),""))</f>
        <v/>
      </c>
      <c r="T8" s="37" t="str">
        <f>IF($L$1="","",IFERROR(INDEX(البيانات!$G$3:$W$68,$C8,COLUMNS(البيانات!$G$3:T8)),""))</f>
        <v/>
      </c>
      <c r="U8" s="37" t="str">
        <f>IF($L$1="","",IFERROR(INDEX(البيانات!$G$3:$W$68,$C8,COLUMNS(البيانات!$G$3:U8)),""))</f>
        <v/>
      </c>
      <c r="V8" s="37" t="str">
        <f>IF($L$1="","",IFERROR(INDEX(البيانات!$G$3:$W$68,$C8,COLUMNS(البيانات!$G$3:V8)),""))</f>
        <v/>
      </c>
      <c r="W8" s="38" t="str">
        <f>IF($L$1="","",IFERROR(INDEX(البيانات!$G$3:$W$68,$C8,COLUMNS(البيانات!$G$3:W8)),""))</f>
        <v/>
      </c>
    </row>
    <row r="9" spans="1:23" s="24" customFormat="1" ht="24.95" customHeight="1" thickTop="1" thickBot="1" x14ac:dyDescent="0.35">
      <c r="A9" s="24">
        <f>ROWS($A$3:A9)</f>
        <v>7</v>
      </c>
      <c r="B9" s="24">
        <f>IF(IFERROR(ISNUMBER(SEARCH($L$1,البيانات!G9&amp;" "&amp;البيانات!H9&amp;" "&amp;البيانات!I9&amp;" "&amp;البيانات!J9&amp;" "&amp;البيانات!K9&amp;" "&amp;البيانات!L9&amp;" "&amp;البيانات!M9&amp;" "&amp;البيانات!N9&amp;" "&amp;البيانات!O9&amp;" "&amp;البيانات!P9&amp;" "&amp;البيانات!Q9&amp;" "&amp;البيانات!R9&amp;" "&amp;البيانات!S9&amp;" "&amp;البيانات!T9&amp;" "&amp;البيانات!U9&amp;" "&amp;البيانات!V9&amp;" "&amp;البيانات!W9)),""),A9,"")</f>
        <v>7</v>
      </c>
      <c r="C9" s="24">
        <f t="shared" si="0"/>
        <v>7</v>
      </c>
      <c r="G9" s="36" t="str">
        <f>IF($L$1="","",IFERROR(INDEX(البيانات!$G$3:$W$68,$C9,COLUMNS(البيانات!$G$3:G9)),""))</f>
        <v/>
      </c>
      <c r="H9" s="37" t="str">
        <f>IF($L$1="","",IFERROR(INDEX(البيانات!$G$3:$W$68,$C9,COLUMNS(البيانات!$G$3:H9)),""))</f>
        <v/>
      </c>
      <c r="I9" s="37" t="str">
        <f>IF($L$1="","",IFERROR(INDEX(البيانات!$G$3:$W$68,$C9,COLUMNS(البيانات!$G$3:I9)),""))</f>
        <v/>
      </c>
      <c r="J9" s="37" t="str">
        <f>IF($L$1="","",IFERROR(INDEX(البيانات!$G$3:$W$68,$C9,COLUMNS(البيانات!$G$3:J9)),""))</f>
        <v/>
      </c>
      <c r="K9" s="37" t="str">
        <f>IF($L$1="","",IFERROR(INDEX(البيانات!$G$3:$W$68,$C9,COLUMNS(البيانات!$G$3:K9)),""))</f>
        <v/>
      </c>
      <c r="L9" s="37" t="str">
        <f>IF($L$1="","",IFERROR(INDEX(البيانات!$G$3:$W$68,$C9,COLUMNS(البيانات!$G$3:L9)),""))</f>
        <v/>
      </c>
      <c r="M9" s="37" t="str">
        <f>IF($L$1="","",IFERROR(INDEX(البيانات!$G$3:$W$68,$C9,COLUMNS(البيانات!$G$3:M9)),""))</f>
        <v/>
      </c>
      <c r="N9" s="37" t="str">
        <f>IF($L$1="","",IFERROR(INDEX(البيانات!$G$3:$W$68,$C9,COLUMNS(البيانات!$G$3:N9)),""))</f>
        <v/>
      </c>
      <c r="O9" s="37" t="str">
        <f>IF($L$1="","",IFERROR(INDEX(البيانات!$G$3:$W$68,$C9,COLUMNS(البيانات!$G$3:O9)),""))</f>
        <v/>
      </c>
      <c r="P9" s="37" t="str">
        <f>IF($L$1="","",IFERROR(INDEX(البيانات!$G$3:$W$68,$C9,COLUMNS(البيانات!$G$3:P9)),""))</f>
        <v/>
      </c>
      <c r="Q9" s="37" t="str">
        <f>IF($L$1="","",IFERROR(INDEX(البيانات!$G$3:$W$68,$C9,COLUMNS(البيانات!$G$3:Q9)),""))</f>
        <v/>
      </c>
      <c r="R9" s="37" t="str">
        <f>IF($L$1="","",IFERROR(INDEX(البيانات!$G$3:$W$68,$C9,COLUMNS(البيانات!$G$3:R9)),""))</f>
        <v/>
      </c>
      <c r="S9" s="37" t="str">
        <f>IF($L$1="","",IFERROR(INDEX(البيانات!$G$3:$W$68,$C9,COLUMNS(البيانات!$G$3:S9)),""))</f>
        <v/>
      </c>
      <c r="T9" s="37" t="str">
        <f>IF($L$1="","",IFERROR(INDEX(البيانات!$G$3:$W$68,$C9,COLUMNS(البيانات!$G$3:T9)),""))</f>
        <v/>
      </c>
      <c r="U9" s="37" t="str">
        <f>IF($L$1="","",IFERROR(INDEX(البيانات!$G$3:$W$68,$C9,COLUMNS(البيانات!$G$3:U9)),""))</f>
        <v/>
      </c>
      <c r="V9" s="37" t="str">
        <f>IF($L$1="","",IFERROR(INDEX(البيانات!$G$3:$W$68,$C9,COLUMNS(البيانات!$G$3:V9)),""))</f>
        <v/>
      </c>
      <c r="W9" s="38" t="str">
        <f>IF($L$1="","",IFERROR(INDEX(البيانات!$G$3:$W$68,$C9,COLUMNS(البيانات!$G$3:W9)),""))</f>
        <v/>
      </c>
    </row>
    <row r="10" spans="1:23" s="24" customFormat="1" ht="24.95" customHeight="1" thickTop="1" thickBot="1" x14ac:dyDescent="0.35">
      <c r="A10" s="24">
        <f>ROWS($A$3:A10)</f>
        <v>8</v>
      </c>
      <c r="B10" s="24">
        <f>IF(IFERROR(ISNUMBER(SEARCH($L$1,البيانات!G10&amp;" "&amp;البيانات!H10&amp;" "&amp;البيانات!I10&amp;" "&amp;البيانات!J10&amp;" "&amp;البيانات!K10&amp;" "&amp;البيانات!L10&amp;" "&amp;البيانات!M10&amp;" "&amp;البيانات!N10&amp;" "&amp;البيانات!O10&amp;" "&amp;البيانات!P10&amp;" "&amp;البيانات!Q10&amp;" "&amp;البيانات!R10&amp;" "&amp;البيانات!S10&amp;" "&amp;البيانات!T10&amp;" "&amp;البيانات!U10&amp;" "&amp;البيانات!V10&amp;" "&amp;البيانات!W10)),""),A10,"")</f>
        <v>8</v>
      </c>
      <c r="C10" s="24">
        <f t="shared" si="0"/>
        <v>8</v>
      </c>
      <c r="G10" s="36" t="str">
        <f>IF($L$1="","",IFERROR(INDEX(البيانات!$G$3:$W$68,$C10,COLUMNS(البيانات!$G$3:G10)),""))</f>
        <v/>
      </c>
      <c r="H10" s="37" t="str">
        <f>IF($L$1="","",IFERROR(INDEX(البيانات!$G$3:$W$68,$C10,COLUMNS(البيانات!$G$3:H10)),""))</f>
        <v/>
      </c>
      <c r="I10" s="37" t="str">
        <f>IF($L$1="","",IFERROR(INDEX(البيانات!$G$3:$W$68,$C10,COLUMNS(البيانات!$G$3:I10)),""))</f>
        <v/>
      </c>
      <c r="J10" s="37" t="str">
        <f>IF($L$1="","",IFERROR(INDEX(البيانات!$G$3:$W$68,$C10,COLUMNS(البيانات!$G$3:J10)),""))</f>
        <v/>
      </c>
      <c r="K10" s="37" t="str">
        <f>IF($L$1="","",IFERROR(INDEX(البيانات!$G$3:$W$68,$C10,COLUMNS(البيانات!$G$3:K10)),""))</f>
        <v/>
      </c>
      <c r="L10" s="37" t="str">
        <f>IF($L$1="","",IFERROR(INDEX(البيانات!$G$3:$W$68,$C10,COLUMNS(البيانات!$G$3:L10)),""))</f>
        <v/>
      </c>
      <c r="M10" s="37" t="str">
        <f>IF($L$1="","",IFERROR(INDEX(البيانات!$G$3:$W$68,$C10,COLUMNS(البيانات!$G$3:M10)),""))</f>
        <v/>
      </c>
      <c r="N10" s="37" t="str">
        <f>IF($L$1="","",IFERROR(INDEX(البيانات!$G$3:$W$68,$C10,COLUMNS(البيانات!$G$3:N10)),""))</f>
        <v/>
      </c>
      <c r="O10" s="37" t="str">
        <f>IF($L$1="","",IFERROR(INDEX(البيانات!$G$3:$W$68,$C10,COLUMNS(البيانات!$G$3:O10)),""))</f>
        <v/>
      </c>
      <c r="P10" s="37" t="str">
        <f>IF($L$1="","",IFERROR(INDEX(البيانات!$G$3:$W$68,$C10,COLUMNS(البيانات!$G$3:P10)),""))</f>
        <v/>
      </c>
      <c r="Q10" s="37" t="str">
        <f>IF($L$1="","",IFERROR(INDEX(البيانات!$G$3:$W$68,$C10,COLUMNS(البيانات!$G$3:Q10)),""))</f>
        <v/>
      </c>
      <c r="R10" s="37" t="str">
        <f>IF($L$1="","",IFERROR(INDEX(البيانات!$G$3:$W$68,$C10,COLUMNS(البيانات!$G$3:R10)),""))</f>
        <v/>
      </c>
      <c r="S10" s="37" t="str">
        <f>IF($L$1="","",IFERROR(INDEX(البيانات!$G$3:$W$68,$C10,COLUMNS(البيانات!$G$3:S10)),""))</f>
        <v/>
      </c>
      <c r="T10" s="37" t="str">
        <f>IF($L$1="","",IFERROR(INDEX(البيانات!$G$3:$W$68,$C10,COLUMNS(البيانات!$G$3:T10)),""))</f>
        <v/>
      </c>
      <c r="U10" s="37" t="str">
        <f>IF($L$1="","",IFERROR(INDEX(البيانات!$G$3:$W$68,$C10,COLUMNS(البيانات!$G$3:U10)),""))</f>
        <v/>
      </c>
      <c r="V10" s="37" t="str">
        <f>IF($L$1="","",IFERROR(INDEX(البيانات!$G$3:$W$68,$C10,COLUMNS(البيانات!$G$3:V10)),""))</f>
        <v/>
      </c>
      <c r="W10" s="38" t="str">
        <f>IF($L$1="","",IFERROR(INDEX(البيانات!$G$3:$W$68,$C10,COLUMNS(البيانات!$G$3:W10)),""))</f>
        <v/>
      </c>
    </row>
    <row r="11" spans="1:23" s="24" customFormat="1" ht="24.95" customHeight="1" thickTop="1" thickBot="1" x14ac:dyDescent="0.35">
      <c r="A11" s="24">
        <f>ROWS($A$3:A11)</f>
        <v>9</v>
      </c>
      <c r="B11" s="24">
        <f>IF(IFERROR(ISNUMBER(SEARCH($L$1,البيانات!G11&amp;" "&amp;البيانات!H11&amp;" "&amp;البيانات!I11&amp;" "&amp;البيانات!J11&amp;" "&amp;البيانات!K11&amp;" "&amp;البيانات!L11&amp;" "&amp;البيانات!M11&amp;" "&amp;البيانات!N11&amp;" "&amp;البيانات!O11&amp;" "&amp;البيانات!P11&amp;" "&amp;البيانات!Q11&amp;" "&amp;البيانات!R11&amp;" "&amp;البيانات!S11&amp;" "&amp;البيانات!T11&amp;" "&amp;البيانات!U11&amp;" "&amp;البيانات!V11&amp;" "&amp;البيانات!W11)),""),A11,"")</f>
        <v>9</v>
      </c>
      <c r="C11" s="24">
        <f t="shared" si="0"/>
        <v>9</v>
      </c>
      <c r="G11" s="36" t="str">
        <f>IF($L$1="","",IFERROR(INDEX(البيانات!$G$3:$W$68,$C11,COLUMNS(البيانات!$G$3:G11)),""))</f>
        <v/>
      </c>
      <c r="H11" s="37" t="str">
        <f>IF($L$1="","",IFERROR(INDEX(البيانات!$G$3:$W$68,$C11,COLUMNS(البيانات!$G$3:H11)),""))</f>
        <v/>
      </c>
      <c r="I11" s="37" t="str">
        <f>IF($L$1="","",IFERROR(INDEX(البيانات!$G$3:$W$68,$C11,COLUMNS(البيانات!$G$3:I11)),""))</f>
        <v/>
      </c>
      <c r="J11" s="37" t="str">
        <f>IF($L$1="","",IFERROR(INDEX(البيانات!$G$3:$W$68,$C11,COLUMNS(البيانات!$G$3:J11)),""))</f>
        <v/>
      </c>
      <c r="K11" s="37" t="str">
        <f>IF($L$1="","",IFERROR(INDEX(البيانات!$G$3:$W$68,$C11,COLUMNS(البيانات!$G$3:K11)),""))</f>
        <v/>
      </c>
      <c r="L11" s="37" t="str">
        <f>IF($L$1="","",IFERROR(INDEX(البيانات!$G$3:$W$68,$C11,COLUMNS(البيانات!$G$3:L11)),""))</f>
        <v/>
      </c>
      <c r="M11" s="37" t="str">
        <f>IF($L$1="","",IFERROR(INDEX(البيانات!$G$3:$W$68,$C11,COLUMNS(البيانات!$G$3:M11)),""))</f>
        <v/>
      </c>
      <c r="N11" s="37" t="str">
        <f>IF($L$1="","",IFERROR(INDEX(البيانات!$G$3:$W$68,$C11,COLUMNS(البيانات!$G$3:N11)),""))</f>
        <v/>
      </c>
      <c r="O11" s="37" t="str">
        <f>IF($L$1="","",IFERROR(INDEX(البيانات!$G$3:$W$68,$C11,COLUMNS(البيانات!$G$3:O11)),""))</f>
        <v/>
      </c>
      <c r="P11" s="37" t="str">
        <f>IF($L$1="","",IFERROR(INDEX(البيانات!$G$3:$W$68,$C11,COLUMNS(البيانات!$G$3:P11)),""))</f>
        <v/>
      </c>
      <c r="Q11" s="37" t="str">
        <f>IF($L$1="","",IFERROR(INDEX(البيانات!$G$3:$W$68,$C11,COLUMNS(البيانات!$G$3:Q11)),""))</f>
        <v/>
      </c>
      <c r="R11" s="37" t="str">
        <f>IF($L$1="","",IFERROR(INDEX(البيانات!$G$3:$W$68,$C11,COLUMNS(البيانات!$G$3:R11)),""))</f>
        <v/>
      </c>
      <c r="S11" s="37" t="str">
        <f>IF($L$1="","",IFERROR(INDEX(البيانات!$G$3:$W$68,$C11,COLUMNS(البيانات!$G$3:S11)),""))</f>
        <v/>
      </c>
      <c r="T11" s="37" t="str">
        <f>IF($L$1="","",IFERROR(INDEX(البيانات!$G$3:$W$68,$C11,COLUMNS(البيانات!$G$3:T11)),""))</f>
        <v/>
      </c>
      <c r="U11" s="37" t="str">
        <f>IF($L$1="","",IFERROR(INDEX(البيانات!$G$3:$W$68,$C11,COLUMNS(البيانات!$G$3:U11)),""))</f>
        <v/>
      </c>
      <c r="V11" s="37" t="str">
        <f>IF($L$1="","",IFERROR(INDEX(البيانات!$G$3:$W$68,$C11,COLUMNS(البيانات!$G$3:V11)),""))</f>
        <v/>
      </c>
      <c r="W11" s="38" t="str">
        <f>IF($L$1="","",IFERROR(INDEX(البيانات!$G$3:$W$68,$C11,COLUMNS(البيانات!$G$3:W11)),""))</f>
        <v/>
      </c>
    </row>
    <row r="12" spans="1:23" s="24" customFormat="1" ht="24.95" customHeight="1" thickTop="1" thickBot="1" x14ac:dyDescent="0.35">
      <c r="A12" s="24">
        <f>ROWS($A$3:A12)</f>
        <v>10</v>
      </c>
      <c r="B12" s="24">
        <f>IF(IFERROR(ISNUMBER(SEARCH($L$1,البيانات!G12&amp;" "&amp;البيانات!H12&amp;" "&amp;البيانات!I12&amp;" "&amp;البيانات!J12&amp;" "&amp;البيانات!K12&amp;" "&amp;البيانات!L12&amp;" "&amp;البيانات!M12&amp;" "&amp;البيانات!N12&amp;" "&amp;البيانات!O12&amp;" "&amp;البيانات!P12&amp;" "&amp;البيانات!Q12&amp;" "&amp;البيانات!R12&amp;" "&amp;البيانات!S12&amp;" "&amp;البيانات!T12&amp;" "&amp;البيانات!U12&amp;" "&amp;البيانات!V12&amp;" "&amp;البيانات!W12)),""),A12,"")</f>
        <v>10</v>
      </c>
      <c r="C12" s="24">
        <f t="shared" si="0"/>
        <v>10</v>
      </c>
      <c r="G12" s="36" t="str">
        <f>IF($L$1="","",IFERROR(INDEX(البيانات!$G$3:$W$68,$C12,COLUMNS(البيانات!$G$3:G12)),""))</f>
        <v/>
      </c>
      <c r="H12" s="37" t="str">
        <f>IF($L$1="","",IFERROR(INDEX(البيانات!$G$3:$W$68,$C12,COLUMNS(البيانات!$G$3:H12)),""))</f>
        <v/>
      </c>
      <c r="I12" s="37" t="str">
        <f>IF($L$1="","",IFERROR(INDEX(البيانات!$G$3:$W$68,$C12,COLUMNS(البيانات!$G$3:I12)),""))</f>
        <v/>
      </c>
      <c r="J12" s="37" t="str">
        <f>IF($L$1="","",IFERROR(INDEX(البيانات!$G$3:$W$68,$C12,COLUMNS(البيانات!$G$3:J12)),""))</f>
        <v/>
      </c>
      <c r="K12" s="37" t="str">
        <f>IF($L$1="","",IFERROR(INDEX(البيانات!$G$3:$W$68,$C12,COLUMNS(البيانات!$G$3:K12)),""))</f>
        <v/>
      </c>
      <c r="L12" s="37" t="str">
        <f>IF($L$1="","",IFERROR(INDEX(البيانات!$G$3:$W$68,$C12,COLUMNS(البيانات!$G$3:L12)),""))</f>
        <v/>
      </c>
      <c r="M12" s="37" t="str">
        <f>IF($L$1="","",IFERROR(INDEX(البيانات!$G$3:$W$68,$C12,COLUMNS(البيانات!$G$3:M12)),""))</f>
        <v/>
      </c>
      <c r="N12" s="37" t="str">
        <f>IF($L$1="","",IFERROR(INDEX(البيانات!$G$3:$W$68,$C12,COLUMNS(البيانات!$G$3:N12)),""))</f>
        <v/>
      </c>
      <c r="O12" s="37" t="str">
        <f>IF($L$1="","",IFERROR(INDEX(البيانات!$G$3:$W$68,$C12,COLUMNS(البيانات!$G$3:O12)),""))</f>
        <v/>
      </c>
      <c r="P12" s="37" t="str">
        <f>IF($L$1="","",IFERROR(INDEX(البيانات!$G$3:$W$68,$C12,COLUMNS(البيانات!$G$3:P12)),""))</f>
        <v/>
      </c>
      <c r="Q12" s="37" t="str">
        <f>IF($L$1="","",IFERROR(INDEX(البيانات!$G$3:$W$68,$C12,COLUMNS(البيانات!$G$3:Q12)),""))</f>
        <v/>
      </c>
      <c r="R12" s="37" t="str">
        <f>IF($L$1="","",IFERROR(INDEX(البيانات!$G$3:$W$68,$C12,COLUMNS(البيانات!$G$3:R12)),""))</f>
        <v/>
      </c>
      <c r="S12" s="37" t="str">
        <f>IF($L$1="","",IFERROR(INDEX(البيانات!$G$3:$W$68,$C12,COLUMNS(البيانات!$G$3:S12)),""))</f>
        <v/>
      </c>
      <c r="T12" s="37" t="str">
        <f>IF($L$1="","",IFERROR(INDEX(البيانات!$G$3:$W$68,$C12,COLUMNS(البيانات!$G$3:T12)),""))</f>
        <v/>
      </c>
      <c r="U12" s="37" t="str">
        <f>IF($L$1="","",IFERROR(INDEX(البيانات!$G$3:$W$68,$C12,COLUMNS(البيانات!$G$3:U12)),""))</f>
        <v/>
      </c>
      <c r="V12" s="37" t="str">
        <f>IF($L$1="","",IFERROR(INDEX(البيانات!$G$3:$W$68,$C12,COLUMNS(البيانات!$G$3:V12)),""))</f>
        <v/>
      </c>
      <c r="W12" s="38" t="str">
        <f>IF($L$1="","",IFERROR(INDEX(البيانات!$G$3:$W$68,$C12,COLUMNS(البيانات!$G$3:W12)),""))</f>
        <v/>
      </c>
    </row>
    <row r="13" spans="1:23" s="24" customFormat="1" ht="24.95" customHeight="1" thickTop="1" thickBot="1" x14ac:dyDescent="0.35">
      <c r="A13" s="24">
        <f>ROWS($A$3:A13)</f>
        <v>11</v>
      </c>
      <c r="B13" s="24">
        <f>IF(IFERROR(ISNUMBER(SEARCH($L$1,البيانات!G13&amp;" "&amp;البيانات!H13&amp;" "&amp;البيانات!I13&amp;" "&amp;البيانات!J13&amp;" "&amp;البيانات!K13&amp;" "&amp;البيانات!L13&amp;" "&amp;البيانات!M13&amp;" "&amp;البيانات!N13&amp;" "&amp;البيانات!O13&amp;" "&amp;البيانات!P13&amp;" "&amp;البيانات!Q13&amp;" "&amp;البيانات!R13&amp;" "&amp;البيانات!S13&amp;" "&amp;البيانات!T13&amp;" "&amp;البيانات!U13&amp;" "&amp;البيانات!V13&amp;" "&amp;البيانات!W13)),""),A13,"")</f>
        <v>11</v>
      </c>
      <c r="C13" s="24">
        <f t="shared" si="0"/>
        <v>11</v>
      </c>
      <c r="G13" s="36" t="str">
        <f>IF($L$1="","",IFERROR(INDEX(البيانات!$G$3:$W$68,$C13,COLUMNS(البيانات!$G$3:G13)),""))</f>
        <v/>
      </c>
      <c r="H13" s="37" t="str">
        <f>IF($L$1="","",IFERROR(INDEX(البيانات!$G$3:$W$68,$C13,COLUMNS(البيانات!$G$3:H13)),""))</f>
        <v/>
      </c>
      <c r="I13" s="37" t="str">
        <f>IF($L$1="","",IFERROR(INDEX(البيانات!$G$3:$W$68,$C13,COLUMNS(البيانات!$G$3:I13)),""))</f>
        <v/>
      </c>
      <c r="J13" s="37" t="str">
        <f>IF($L$1="","",IFERROR(INDEX(البيانات!$G$3:$W$68,$C13,COLUMNS(البيانات!$G$3:J13)),""))</f>
        <v/>
      </c>
      <c r="K13" s="37" t="str">
        <f>IF($L$1="","",IFERROR(INDEX(البيانات!$G$3:$W$68,$C13,COLUMNS(البيانات!$G$3:K13)),""))</f>
        <v/>
      </c>
      <c r="L13" s="37" t="str">
        <f>IF($L$1="","",IFERROR(INDEX(البيانات!$G$3:$W$68,$C13,COLUMNS(البيانات!$G$3:L13)),""))</f>
        <v/>
      </c>
      <c r="M13" s="37" t="str">
        <f>IF($L$1="","",IFERROR(INDEX(البيانات!$G$3:$W$68,$C13,COLUMNS(البيانات!$G$3:M13)),""))</f>
        <v/>
      </c>
      <c r="N13" s="37" t="str">
        <f>IF($L$1="","",IFERROR(INDEX(البيانات!$G$3:$W$68,$C13,COLUMNS(البيانات!$G$3:N13)),""))</f>
        <v/>
      </c>
      <c r="O13" s="37" t="str">
        <f>IF($L$1="","",IFERROR(INDEX(البيانات!$G$3:$W$68,$C13,COLUMNS(البيانات!$G$3:O13)),""))</f>
        <v/>
      </c>
      <c r="P13" s="37" t="str">
        <f>IF($L$1="","",IFERROR(INDEX(البيانات!$G$3:$W$68,$C13,COLUMNS(البيانات!$G$3:P13)),""))</f>
        <v/>
      </c>
      <c r="Q13" s="37" t="str">
        <f>IF($L$1="","",IFERROR(INDEX(البيانات!$G$3:$W$68,$C13,COLUMNS(البيانات!$G$3:Q13)),""))</f>
        <v/>
      </c>
      <c r="R13" s="37" t="str">
        <f>IF($L$1="","",IFERROR(INDEX(البيانات!$G$3:$W$68,$C13,COLUMNS(البيانات!$G$3:R13)),""))</f>
        <v/>
      </c>
      <c r="S13" s="37" t="str">
        <f>IF($L$1="","",IFERROR(INDEX(البيانات!$G$3:$W$68,$C13,COLUMNS(البيانات!$G$3:S13)),""))</f>
        <v/>
      </c>
      <c r="T13" s="37" t="str">
        <f>IF($L$1="","",IFERROR(INDEX(البيانات!$G$3:$W$68,$C13,COLUMNS(البيانات!$G$3:T13)),""))</f>
        <v/>
      </c>
      <c r="U13" s="37" t="str">
        <f>IF($L$1="","",IFERROR(INDEX(البيانات!$G$3:$W$68,$C13,COLUMNS(البيانات!$G$3:U13)),""))</f>
        <v/>
      </c>
      <c r="V13" s="37" t="str">
        <f>IF($L$1="","",IFERROR(INDEX(البيانات!$G$3:$W$68,$C13,COLUMNS(البيانات!$G$3:V13)),""))</f>
        <v/>
      </c>
      <c r="W13" s="38" t="str">
        <f>IF($L$1="","",IFERROR(INDEX(البيانات!$G$3:$W$68,$C13,COLUMNS(البيانات!$G$3:W13)),""))</f>
        <v/>
      </c>
    </row>
    <row r="14" spans="1:23" s="24" customFormat="1" ht="24.95" customHeight="1" thickTop="1" thickBot="1" x14ac:dyDescent="0.35">
      <c r="A14" s="24">
        <f>ROWS($A$3:A14)</f>
        <v>12</v>
      </c>
      <c r="B14" s="24">
        <f>IF(IFERROR(ISNUMBER(SEARCH($L$1,البيانات!G14&amp;" "&amp;البيانات!H14&amp;" "&amp;البيانات!I14&amp;" "&amp;البيانات!J14&amp;" "&amp;البيانات!K14&amp;" "&amp;البيانات!L14&amp;" "&amp;البيانات!M14&amp;" "&amp;البيانات!N14&amp;" "&amp;البيانات!O14&amp;" "&amp;البيانات!P14&amp;" "&amp;البيانات!Q14&amp;" "&amp;البيانات!R14&amp;" "&amp;البيانات!S14&amp;" "&amp;البيانات!T14&amp;" "&amp;البيانات!U14&amp;" "&amp;البيانات!V14&amp;" "&amp;البيانات!W14)),""),A14,"")</f>
        <v>12</v>
      </c>
      <c r="C14" s="24">
        <f t="shared" si="0"/>
        <v>12</v>
      </c>
      <c r="G14" s="36" t="str">
        <f>IF($L$1="","",IFERROR(INDEX(البيانات!$G$3:$W$68,$C14,COLUMNS(البيانات!$G$3:G14)),""))</f>
        <v/>
      </c>
      <c r="H14" s="37" t="str">
        <f>IF($L$1="","",IFERROR(INDEX(البيانات!$G$3:$W$68,$C14,COLUMNS(البيانات!$G$3:H14)),""))</f>
        <v/>
      </c>
      <c r="I14" s="37" t="str">
        <f>IF($L$1="","",IFERROR(INDEX(البيانات!$G$3:$W$68,$C14,COLUMNS(البيانات!$G$3:I14)),""))</f>
        <v/>
      </c>
      <c r="J14" s="37" t="str">
        <f>IF($L$1="","",IFERROR(INDEX(البيانات!$G$3:$W$68,$C14,COLUMNS(البيانات!$G$3:J14)),""))</f>
        <v/>
      </c>
      <c r="K14" s="37" t="str">
        <f>IF($L$1="","",IFERROR(INDEX(البيانات!$G$3:$W$68,$C14,COLUMNS(البيانات!$G$3:K14)),""))</f>
        <v/>
      </c>
      <c r="L14" s="37" t="str">
        <f>IF($L$1="","",IFERROR(INDEX(البيانات!$G$3:$W$68,$C14,COLUMNS(البيانات!$G$3:L14)),""))</f>
        <v/>
      </c>
      <c r="M14" s="37" t="str">
        <f>IF($L$1="","",IFERROR(INDEX(البيانات!$G$3:$W$68,$C14,COLUMNS(البيانات!$G$3:M14)),""))</f>
        <v/>
      </c>
      <c r="N14" s="37" t="str">
        <f>IF($L$1="","",IFERROR(INDEX(البيانات!$G$3:$W$68,$C14,COLUMNS(البيانات!$G$3:N14)),""))</f>
        <v/>
      </c>
      <c r="O14" s="37" t="str">
        <f>IF($L$1="","",IFERROR(INDEX(البيانات!$G$3:$W$68,$C14,COLUMNS(البيانات!$G$3:O14)),""))</f>
        <v/>
      </c>
      <c r="P14" s="37" t="str">
        <f>IF($L$1="","",IFERROR(INDEX(البيانات!$G$3:$W$68,$C14,COLUMNS(البيانات!$G$3:P14)),""))</f>
        <v/>
      </c>
      <c r="Q14" s="37" t="str">
        <f>IF($L$1="","",IFERROR(INDEX(البيانات!$G$3:$W$68,$C14,COLUMNS(البيانات!$G$3:Q14)),""))</f>
        <v/>
      </c>
      <c r="R14" s="37" t="str">
        <f>IF($L$1="","",IFERROR(INDEX(البيانات!$G$3:$W$68,$C14,COLUMNS(البيانات!$G$3:R14)),""))</f>
        <v/>
      </c>
      <c r="S14" s="37" t="str">
        <f>IF($L$1="","",IFERROR(INDEX(البيانات!$G$3:$W$68,$C14,COLUMNS(البيانات!$G$3:S14)),""))</f>
        <v/>
      </c>
      <c r="T14" s="37" t="str">
        <f>IF($L$1="","",IFERROR(INDEX(البيانات!$G$3:$W$68,$C14,COLUMNS(البيانات!$G$3:T14)),""))</f>
        <v/>
      </c>
      <c r="U14" s="37" t="str">
        <f>IF($L$1="","",IFERROR(INDEX(البيانات!$G$3:$W$68,$C14,COLUMNS(البيانات!$G$3:U14)),""))</f>
        <v/>
      </c>
      <c r="V14" s="37" t="str">
        <f>IF($L$1="","",IFERROR(INDEX(البيانات!$G$3:$W$68,$C14,COLUMNS(البيانات!$G$3:V14)),""))</f>
        <v/>
      </c>
      <c r="W14" s="38" t="str">
        <f>IF($L$1="","",IFERROR(INDEX(البيانات!$G$3:$W$68,$C14,COLUMNS(البيانات!$G$3:W14)),""))</f>
        <v/>
      </c>
    </row>
    <row r="15" spans="1:23" s="24" customFormat="1" ht="24.95" customHeight="1" thickTop="1" thickBot="1" x14ac:dyDescent="0.35">
      <c r="A15" s="24">
        <f>ROWS($A$3:A15)</f>
        <v>13</v>
      </c>
      <c r="B15" s="24">
        <f>IF(IFERROR(ISNUMBER(SEARCH($L$1,البيانات!G15&amp;" "&amp;البيانات!H15&amp;" "&amp;البيانات!I15&amp;" "&amp;البيانات!J15&amp;" "&amp;البيانات!K15&amp;" "&amp;البيانات!L15&amp;" "&amp;البيانات!M15&amp;" "&amp;البيانات!N15&amp;" "&amp;البيانات!O15&amp;" "&amp;البيانات!P15&amp;" "&amp;البيانات!Q15&amp;" "&amp;البيانات!R15&amp;" "&amp;البيانات!S15&amp;" "&amp;البيانات!T15&amp;" "&amp;البيانات!U15&amp;" "&amp;البيانات!V15&amp;" "&amp;البيانات!W15)),""),A15,"")</f>
        <v>13</v>
      </c>
      <c r="C15" s="24">
        <f t="shared" si="0"/>
        <v>13</v>
      </c>
      <c r="G15" s="36" t="str">
        <f>IF($L$1="","",IFERROR(INDEX(البيانات!$G$3:$W$68,$C15,COLUMNS(البيانات!$G$3:G15)),""))</f>
        <v/>
      </c>
      <c r="H15" s="37" t="str">
        <f>IF($L$1="","",IFERROR(INDEX(البيانات!$G$3:$W$68,$C15,COLUMNS(البيانات!$G$3:H15)),""))</f>
        <v/>
      </c>
      <c r="I15" s="37" t="str">
        <f>IF($L$1="","",IFERROR(INDEX(البيانات!$G$3:$W$68,$C15,COLUMNS(البيانات!$G$3:I15)),""))</f>
        <v/>
      </c>
      <c r="J15" s="37" t="str">
        <f>IF($L$1="","",IFERROR(INDEX(البيانات!$G$3:$W$68,$C15,COLUMNS(البيانات!$G$3:J15)),""))</f>
        <v/>
      </c>
      <c r="K15" s="37" t="str">
        <f>IF($L$1="","",IFERROR(INDEX(البيانات!$G$3:$W$68,$C15,COLUMNS(البيانات!$G$3:K15)),""))</f>
        <v/>
      </c>
      <c r="L15" s="37" t="str">
        <f>IF($L$1="","",IFERROR(INDEX(البيانات!$G$3:$W$68,$C15,COLUMNS(البيانات!$G$3:L15)),""))</f>
        <v/>
      </c>
      <c r="M15" s="37" t="str">
        <f>IF($L$1="","",IFERROR(INDEX(البيانات!$G$3:$W$68,$C15,COLUMNS(البيانات!$G$3:M15)),""))</f>
        <v/>
      </c>
      <c r="N15" s="37" t="str">
        <f>IF($L$1="","",IFERROR(INDEX(البيانات!$G$3:$W$68,$C15,COLUMNS(البيانات!$G$3:N15)),""))</f>
        <v/>
      </c>
      <c r="O15" s="37" t="str">
        <f>IF($L$1="","",IFERROR(INDEX(البيانات!$G$3:$W$68,$C15,COLUMNS(البيانات!$G$3:O15)),""))</f>
        <v/>
      </c>
      <c r="P15" s="37" t="str">
        <f>IF($L$1="","",IFERROR(INDEX(البيانات!$G$3:$W$68,$C15,COLUMNS(البيانات!$G$3:P15)),""))</f>
        <v/>
      </c>
      <c r="Q15" s="37" t="str">
        <f>IF($L$1="","",IFERROR(INDEX(البيانات!$G$3:$W$68,$C15,COLUMNS(البيانات!$G$3:Q15)),""))</f>
        <v/>
      </c>
      <c r="R15" s="37" t="str">
        <f>IF($L$1="","",IFERROR(INDEX(البيانات!$G$3:$W$68,$C15,COLUMNS(البيانات!$G$3:R15)),""))</f>
        <v/>
      </c>
      <c r="S15" s="37" t="str">
        <f>IF($L$1="","",IFERROR(INDEX(البيانات!$G$3:$W$68,$C15,COLUMNS(البيانات!$G$3:S15)),""))</f>
        <v/>
      </c>
      <c r="T15" s="37" t="str">
        <f>IF($L$1="","",IFERROR(INDEX(البيانات!$G$3:$W$68,$C15,COLUMNS(البيانات!$G$3:T15)),""))</f>
        <v/>
      </c>
      <c r="U15" s="37" t="str">
        <f>IF($L$1="","",IFERROR(INDEX(البيانات!$G$3:$W$68,$C15,COLUMNS(البيانات!$G$3:U15)),""))</f>
        <v/>
      </c>
      <c r="V15" s="37" t="str">
        <f>IF($L$1="","",IFERROR(INDEX(البيانات!$G$3:$W$68,$C15,COLUMNS(البيانات!$G$3:V15)),""))</f>
        <v/>
      </c>
      <c r="W15" s="38" t="str">
        <f>IF($L$1="","",IFERROR(INDEX(البيانات!$G$3:$W$68,$C15,COLUMNS(البيانات!$G$3:W15)),""))</f>
        <v/>
      </c>
    </row>
    <row r="16" spans="1:23" s="24" customFormat="1" ht="24.95" customHeight="1" thickTop="1" thickBot="1" x14ac:dyDescent="0.35">
      <c r="A16" s="24">
        <f>ROWS($A$3:A16)</f>
        <v>14</v>
      </c>
      <c r="B16" s="24">
        <f>IF(IFERROR(ISNUMBER(SEARCH($L$1,البيانات!G16&amp;" "&amp;البيانات!H16&amp;" "&amp;البيانات!I16&amp;" "&amp;البيانات!J16&amp;" "&amp;البيانات!K16&amp;" "&amp;البيانات!L16&amp;" "&amp;البيانات!M16&amp;" "&amp;البيانات!N16&amp;" "&amp;البيانات!O16&amp;" "&amp;البيانات!P16&amp;" "&amp;البيانات!Q16&amp;" "&amp;البيانات!R16&amp;" "&amp;البيانات!S16&amp;" "&amp;البيانات!T16&amp;" "&amp;البيانات!U16&amp;" "&amp;البيانات!V16&amp;" "&amp;البيانات!W16)),""),A16,"")</f>
        <v>14</v>
      </c>
      <c r="C16" s="24">
        <f t="shared" si="0"/>
        <v>14</v>
      </c>
      <c r="G16" s="36" t="str">
        <f>IF($L$1="","",IFERROR(INDEX(البيانات!$G$3:$W$68,$C16,COLUMNS(البيانات!$G$3:G16)),""))</f>
        <v/>
      </c>
      <c r="H16" s="37" t="str">
        <f>IF($L$1="","",IFERROR(INDEX(البيانات!$G$3:$W$68,$C16,COLUMNS(البيانات!$G$3:H16)),""))</f>
        <v/>
      </c>
      <c r="I16" s="37" t="str">
        <f>IF($L$1="","",IFERROR(INDEX(البيانات!$G$3:$W$68,$C16,COLUMNS(البيانات!$G$3:I16)),""))</f>
        <v/>
      </c>
      <c r="J16" s="37" t="str">
        <f>IF($L$1="","",IFERROR(INDEX(البيانات!$G$3:$W$68,$C16,COLUMNS(البيانات!$G$3:J16)),""))</f>
        <v/>
      </c>
      <c r="K16" s="37" t="str">
        <f>IF($L$1="","",IFERROR(INDEX(البيانات!$G$3:$W$68,$C16,COLUMNS(البيانات!$G$3:K16)),""))</f>
        <v/>
      </c>
      <c r="L16" s="37" t="str">
        <f>IF($L$1="","",IFERROR(INDEX(البيانات!$G$3:$W$68,$C16,COLUMNS(البيانات!$G$3:L16)),""))</f>
        <v/>
      </c>
      <c r="M16" s="37" t="str">
        <f>IF($L$1="","",IFERROR(INDEX(البيانات!$G$3:$W$68,$C16,COLUMNS(البيانات!$G$3:M16)),""))</f>
        <v/>
      </c>
      <c r="N16" s="37" t="str">
        <f>IF($L$1="","",IFERROR(INDEX(البيانات!$G$3:$W$68,$C16,COLUMNS(البيانات!$G$3:N16)),""))</f>
        <v/>
      </c>
      <c r="O16" s="37" t="str">
        <f>IF($L$1="","",IFERROR(INDEX(البيانات!$G$3:$W$68,$C16,COLUMNS(البيانات!$G$3:O16)),""))</f>
        <v/>
      </c>
      <c r="P16" s="37" t="str">
        <f>IF($L$1="","",IFERROR(INDEX(البيانات!$G$3:$W$68,$C16,COLUMNS(البيانات!$G$3:P16)),""))</f>
        <v/>
      </c>
      <c r="Q16" s="37" t="str">
        <f>IF($L$1="","",IFERROR(INDEX(البيانات!$G$3:$W$68,$C16,COLUMNS(البيانات!$G$3:Q16)),""))</f>
        <v/>
      </c>
      <c r="R16" s="37" t="str">
        <f>IF($L$1="","",IFERROR(INDEX(البيانات!$G$3:$W$68,$C16,COLUMNS(البيانات!$G$3:R16)),""))</f>
        <v/>
      </c>
      <c r="S16" s="37" t="str">
        <f>IF($L$1="","",IFERROR(INDEX(البيانات!$G$3:$W$68,$C16,COLUMNS(البيانات!$G$3:S16)),""))</f>
        <v/>
      </c>
      <c r="T16" s="37" t="str">
        <f>IF($L$1="","",IFERROR(INDEX(البيانات!$G$3:$W$68,$C16,COLUMNS(البيانات!$G$3:T16)),""))</f>
        <v/>
      </c>
      <c r="U16" s="37" t="str">
        <f>IF($L$1="","",IFERROR(INDEX(البيانات!$G$3:$W$68,$C16,COLUMNS(البيانات!$G$3:U16)),""))</f>
        <v/>
      </c>
      <c r="V16" s="37" t="str">
        <f>IF($L$1="","",IFERROR(INDEX(البيانات!$G$3:$W$68,$C16,COLUMNS(البيانات!$G$3:V16)),""))</f>
        <v/>
      </c>
      <c r="W16" s="38" t="str">
        <f>IF($L$1="","",IFERROR(INDEX(البيانات!$G$3:$W$68,$C16,COLUMNS(البيانات!$G$3:W16)),""))</f>
        <v/>
      </c>
    </row>
    <row r="17" spans="1:23" s="24" customFormat="1" ht="24.95" customHeight="1" thickTop="1" thickBot="1" x14ac:dyDescent="0.35">
      <c r="A17" s="24">
        <f>ROWS($A$3:A17)</f>
        <v>15</v>
      </c>
      <c r="B17" s="24">
        <f>IF(IFERROR(ISNUMBER(SEARCH($L$1,البيانات!G17&amp;" "&amp;البيانات!H17&amp;" "&amp;البيانات!I17&amp;" "&amp;البيانات!J17&amp;" "&amp;البيانات!K17&amp;" "&amp;البيانات!L17&amp;" "&amp;البيانات!M17&amp;" "&amp;البيانات!N17&amp;" "&amp;البيانات!O17&amp;" "&amp;البيانات!P17&amp;" "&amp;البيانات!Q17&amp;" "&amp;البيانات!R17&amp;" "&amp;البيانات!S17&amp;" "&amp;البيانات!T17&amp;" "&amp;البيانات!U17&amp;" "&amp;البيانات!V17&amp;" "&amp;البيانات!W17)),""),A17,"")</f>
        <v>15</v>
      </c>
      <c r="C17" s="24">
        <f t="shared" si="0"/>
        <v>15</v>
      </c>
      <c r="G17" s="36" t="str">
        <f>IF($L$1="","",IFERROR(INDEX(البيانات!$G$3:$W$68,$C17,COLUMNS(البيانات!$G$3:G17)),""))</f>
        <v/>
      </c>
      <c r="H17" s="37" t="str">
        <f>IF($L$1="","",IFERROR(INDEX(البيانات!$G$3:$W$68,$C17,COLUMNS(البيانات!$G$3:H17)),""))</f>
        <v/>
      </c>
      <c r="I17" s="37" t="str">
        <f>IF($L$1="","",IFERROR(INDEX(البيانات!$G$3:$W$68,$C17,COLUMNS(البيانات!$G$3:I17)),""))</f>
        <v/>
      </c>
      <c r="J17" s="37" t="str">
        <f>IF($L$1="","",IFERROR(INDEX(البيانات!$G$3:$W$68,$C17,COLUMNS(البيانات!$G$3:J17)),""))</f>
        <v/>
      </c>
      <c r="K17" s="37" t="str">
        <f>IF($L$1="","",IFERROR(INDEX(البيانات!$G$3:$W$68,$C17,COLUMNS(البيانات!$G$3:K17)),""))</f>
        <v/>
      </c>
      <c r="L17" s="37" t="str">
        <f>IF($L$1="","",IFERROR(INDEX(البيانات!$G$3:$W$68,$C17,COLUMNS(البيانات!$G$3:L17)),""))</f>
        <v/>
      </c>
      <c r="M17" s="37" t="str">
        <f>IF($L$1="","",IFERROR(INDEX(البيانات!$G$3:$W$68,$C17,COLUMNS(البيانات!$G$3:M17)),""))</f>
        <v/>
      </c>
      <c r="N17" s="37" t="str">
        <f>IF($L$1="","",IFERROR(INDEX(البيانات!$G$3:$W$68,$C17,COLUMNS(البيانات!$G$3:N17)),""))</f>
        <v/>
      </c>
      <c r="O17" s="37" t="str">
        <f>IF($L$1="","",IFERROR(INDEX(البيانات!$G$3:$W$68,$C17,COLUMNS(البيانات!$G$3:O17)),""))</f>
        <v/>
      </c>
      <c r="P17" s="37" t="str">
        <f>IF($L$1="","",IFERROR(INDEX(البيانات!$G$3:$W$68,$C17,COLUMNS(البيانات!$G$3:P17)),""))</f>
        <v/>
      </c>
      <c r="Q17" s="37" t="str">
        <f>IF($L$1="","",IFERROR(INDEX(البيانات!$G$3:$W$68,$C17,COLUMNS(البيانات!$G$3:Q17)),""))</f>
        <v/>
      </c>
      <c r="R17" s="37" t="str">
        <f>IF($L$1="","",IFERROR(INDEX(البيانات!$G$3:$W$68,$C17,COLUMNS(البيانات!$G$3:R17)),""))</f>
        <v/>
      </c>
      <c r="S17" s="37" t="str">
        <f>IF($L$1="","",IFERROR(INDEX(البيانات!$G$3:$W$68,$C17,COLUMNS(البيانات!$G$3:S17)),""))</f>
        <v/>
      </c>
      <c r="T17" s="37" t="str">
        <f>IF($L$1="","",IFERROR(INDEX(البيانات!$G$3:$W$68,$C17,COLUMNS(البيانات!$G$3:T17)),""))</f>
        <v/>
      </c>
      <c r="U17" s="37" t="str">
        <f>IF($L$1="","",IFERROR(INDEX(البيانات!$G$3:$W$68,$C17,COLUMNS(البيانات!$G$3:U17)),""))</f>
        <v/>
      </c>
      <c r="V17" s="37" t="str">
        <f>IF($L$1="","",IFERROR(INDEX(البيانات!$G$3:$W$68,$C17,COLUMNS(البيانات!$G$3:V17)),""))</f>
        <v/>
      </c>
      <c r="W17" s="38" t="str">
        <f>IF($L$1="","",IFERROR(INDEX(البيانات!$G$3:$W$68,$C17,COLUMNS(البيانات!$G$3:W17)),""))</f>
        <v/>
      </c>
    </row>
    <row r="18" spans="1:23" s="24" customFormat="1" ht="24.95" customHeight="1" thickTop="1" thickBot="1" x14ac:dyDescent="0.35">
      <c r="A18" s="24">
        <f>ROWS($A$3:A18)</f>
        <v>16</v>
      </c>
      <c r="B18" s="24">
        <f>IF(IFERROR(ISNUMBER(SEARCH($L$1,البيانات!G18&amp;" "&amp;البيانات!H18&amp;" "&amp;البيانات!I18&amp;" "&amp;البيانات!J18&amp;" "&amp;البيانات!K18&amp;" "&amp;البيانات!L18&amp;" "&amp;البيانات!M18&amp;" "&amp;البيانات!N18&amp;" "&amp;البيانات!O18&amp;" "&amp;البيانات!P18&amp;" "&amp;البيانات!Q18&amp;" "&amp;البيانات!R18&amp;" "&amp;البيانات!S18&amp;" "&amp;البيانات!T18&amp;" "&amp;البيانات!U18&amp;" "&amp;البيانات!V18&amp;" "&amp;البيانات!W18)),""),A18,"")</f>
        <v>16</v>
      </c>
      <c r="C18" s="24">
        <f t="shared" si="0"/>
        <v>16</v>
      </c>
      <c r="G18" s="36" t="str">
        <f>IF($L$1="","",IFERROR(INDEX(البيانات!$G$3:$W$68,$C18,COLUMNS(البيانات!$G$3:G18)),""))</f>
        <v/>
      </c>
      <c r="H18" s="37" t="str">
        <f>IF($L$1="","",IFERROR(INDEX(البيانات!$G$3:$W$68,$C18,COLUMNS(البيانات!$G$3:H18)),""))</f>
        <v/>
      </c>
      <c r="I18" s="37" t="str">
        <f>IF($L$1="","",IFERROR(INDEX(البيانات!$G$3:$W$68,$C18,COLUMNS(البيانات!$G$3:I18)),""))</f>
        <v/>
      </c>
      <c r="J18" s="37" t="str">
        <f>IF($L$1="","",IFERROR(INDEX(البيانات!$G$3:$W$68,$C18,COLUMNS(البيانات!$G$3:J18)),""))</f>
        <v/>
      </c>
      <c r="K18" s="37" t="str">
        <f>IF($L$1="","",IFERROR(INDEX(البيانات!$G$3:$W$68,$C18,COLUMNS(البيانات!$G$3:K18)),""))</f>
        <v/>
      </c>
      <c r="L18" s="37" t="str">
        <f>IF($L$1="","",IFERROR(INDEX(البيانات!$G$3:$W$68,$C18,COLUMNS(البيانات!$G$3:L18)),""))</f>
        <v/>
      </c>
      <c r="M18" s="37" t="str">
        <f>IF($L$1="","",IFERROR(INDEX(البيانات!$G$3:$W$68,$C18,COLUMNS(البيانات!$G$3:M18)),""))</f>
        <v/>
      </c>
      <c r="N18" s="37" t="str">
        <f>IF($L$1="","",IFERROR(INDEX(البيانات!$G$3:$W$68,$C18,COLUMNS(البيانات!$G$3:N18)),""))</f>
        <v/>
      </c>
      <c r="O18" s="37" t="str">
        <f>IF($L$1="","",IFERROR(INDEX(البيانات!$G$3:$W$68,$C18,COLUMNS(البيانات!$G$3:O18)),""))</f>
        <v/>
      </c>
      <c r="P18" s="37" t="str">
        <f>IF($L$1="","",IFERROR(INDEX(البيانات!$G$3:$W$68,$C18,COLUMNS(البيانات!$G$3:P18)),""))</f>
        <v/>
      </c>
      <c r="Q18" s="37" t="str">
        <f>IF($L$1="","",IFERROR(INDEX(البيانات!$G$3:$W$68,$C18,COLUMNS(البيانات!$G$3:Q18)),""))</f>
        <v/>
      </c>
      <c r="R18" s="37" t="str">
        <f>IF($L$1="","",IFERROR(INDEX(البيانات!$G$3:$W$68,$C18,COLUMNS(البيانات!$G$3:R18)),""))</f>
        <v/>
      </c>
      <c r="S18" s="37" t="str">
        <f>IF($L$1="","",IFERROR(INDEX(البيانات!$G$3:$W$68,$C18,COLUMNS(البيانات!$G$3:S18)),""))</f>
        <v/>
      </c>
      <c r="T18" s="37" t="str">
        <f>IF($L$1="","",IFERROR(INDEX(البيانات!$G$3:$W$68,$C18,COLUMNS(البيانات!$G$3:T18)),""))</f>
        <v/>
      </c>
      <c r="U18" s="37" t="str">
        <f>IF($L$1="","",IFERROR(INDEX(البيانات!$G$3:$W$68,$C18,COLUMNS(البيانات!$G$3:U18)),""))</f>
        <v/>
      </c>
      <c r="V18" s="37" t="str">
        <f>IF($L$1="","",IFERROR(INDEX(البيانات!$G$3:$W$68,$C18,COLUMNS(البيانات!$G$3:V18)),""))</f>
        <v/>
      </c>
      <c r="W18" s="38" t="str">
        <f>IF($L$1="","",IFERROR(INDEX(البيانات!$G$3:$W$68,$C18,COLUMNS(البيانات!$G$3:W18)),""))</f>
        <v/>
      </c>
    </row>
    <row r="19" spans="1:23" s="24" customFormat="1" ht="24.95" customHeight="1" thickTop="1" thickBot="1" x14ac:dyDescent="0.35">
      <c r="A19" s="24">
        <f>ROWS($A$3:A19)</f>
        <v>17</v>
      </c>
      <c r="B19" s="24">
        <f>IF(IFERROR(ISNUMBER(SEARCH($L$1,البيانات!G19&amp;" "&amp;البيانات!H19&amp;" "&amp;البيانات!I19&amp;" "&amp;البيانات!J19&amp;" "&amp;البيانات!K19&amp;" "&amp;البيانات!L19&amp;" "&amp;البيانات!M19&amp;" "&amp;البيانات!N19&amp;" "&amp;البيانات!O19&amp;" "&amp;البيانات!P19&amp;" "&amp;البيانات!Q19&amp;" "&amp;البيانات!R19&amp;" "&amp;البيانات!S19&amp;" "&amp;البيانات!T19&amp;" "&amp;البيانات!U19&amp;" "&amp;البيانات!V19&amp;" "&amp;البيانات!W19)),""),A19,"")</f>
        <v>17</v>
      </c>
      <c r="C19" s="24">
        <f t="shared" si="0"/>
        <v>17</v>
      </c>
      <c r="G19" s="36" t="str">
        <f>IF($L$1="","",IFERROR(INDEX(البيانات!$G$3:$W$68,$C19,COLUMNS(البيانات!$G$3:G19)),""))</f>
        <v/>
      </c>
      <c r="H19" s="37" t="str">
        <f>IF($L$1="","",IFERROR(INDEX(البيانات!$G$3:$W$68,$C19,COLUMNS(البيانات!$G$3:H19)),""))</f>
        <v/>
      </c>
      <c r="I19" s="37" t="str">
        <f>IF($L$1="","",IFERROR(INDEX(البيانات!$G$3:$W$68,$C19,COLUMNS(البيانات!$G$3:I19)),""))</f>
        <v/>
      </c>
      <c r="J19" s="37" t="str">
        <f>IF($L$1="","",IFERROR(INDEX(البيانات!$G$3:$W$68,$C19,COLUMNS(البيانات!$G$3:J19)),""))</f>
        <v/>
      </c>
      <c r="K19" s="37" t="str">
        <f>IF($L$1="","",IFERROR(INDEX(البيانات!$G$3:$W$68,$C19,COLUMNS(البيانات!$G$3:K19)),""))</f>
        <v/>
      </c>
      <c r="L19" s="37" t="str">
        <f>IF($L$1="","",IFERROR(INDEX(البيانات!$G$3:$W$68,$C19,COLUMNS(البيانات!$G$3:L19)),""))</f>
        <v/>
      </c>
      <c r="M19" s="37" t="str">
        <f>IF($L$1="","",IFERROR(INDEX(البيانات!$G$3:$W$68,$C19,COLUMNS(البيانات!$G$3:M19)),""))</f>
        <v/>
      </c>
      <c r="N19" s="37" t="str">
        <f>IF($L$1="","",IFERROR(INDEX(البيانات!$G$3:$W$68,$C19,COLUMNS(البيانات!$G$3:N19)),""))</f>
        <v/>
      </c>
      <c r="O19" s="37" t="str">
        <f>IF($L$1="","",IFERROR(INDEX(البيانات!$G$3:$W$68,$C19,COLUMNS(البيانات!$G$3:O19)),""))</f>
        <v/>
      </c>
      <c r="P19" s="37" t="str">
        <f>IF($L$1="","",IFERROR(INDEX(البيانات!$G$3:$W$68,$C19,COLUMNS(البيانات!$G$3:P19)),""))</f>
        <v/>
      </c>
      <c r="Q19" s="37" t="str">
        <f>IF($L$1="","",IFERROR(INDEX(البيانات!$G$3:$W$68,$C19,COLUMNS(البيانات!$G$3:Q19)),""))</f>
        <v/>
      </c>
      <c r="R19" s="37" t="str">
        <f>IF($L$1="","",IFERROR(INDEX(البيانات!$G$3:$W$68,$C19,COLUMNS(البيانات!$G$3:R19)),""))</f>
        <v/>
      </c>
      <c r="S19" s="37" t="str">
        <f>IF($L$1="","",IFERROR(INDEX(البيانات!$G$3:$W$68,$C19,COLUMNS(البيانات!$G$3:S19)),""))</f>
        <v/>
      </c>
      <c r="T19" s="37" t="str">
        <f>IF($L$1="","",IFERROR(INDEX(البيانات!$G$3:$W$68,$C19,COLUMNS(البيانات!$G$3:T19)),""))</f>
        <v/>
      </c>
      <c r="U19" s="37" t="str">
        <f>IF($L$1="","",IFERROR(INDEX(البيانات!$G$3:$W$68,$C19,COLUMNS(البيانات!$G$3:U19)),""))</f>
        <v/>
      </c>
      <c r="V19" s="37" t="str">
        <f>IF($L$1="","",IFERROR(INDEX(البيانات!$G$3:$W$68,$C19,COLUMNS(البيانات!$G$3:V19)),""))</f>
        <v/>
      </c>
      <c r="W19" s="38" t="str">
        <f>IF($L$1="","",IFERROR(INDEX(البيانات!$G$3:$W$68,$C19,COLUMNS(البيانات!$G$3:W19)),""))</f>
        <v/>
      </c>
    </row>
    <row r="20" spans="1:23" s="24" customFormat="1" ht="24.95" customHeight="1" thickTop="1" thickBot="1" x14ac:dyDescent="0.35">
      <c r="A20" s="24">
        <f>ROWS($A$3:A20)</f>
        <v>18</v>
      </c>
      <c r="B20" s="24">
        <f>IF(IFERROR(ISNUMBER(SEARCH($L$1,البيانات!G20&amp;" "&amp;البيانات!H20&amp;" "&amp;البيانات!I20&amp;" "&amp;البيانات!J20&amp;" "&amp;البيانات!K20&amp;" "&amp;البيانات!L20&amp;" "&amp;البيانات!M20&amp;" "&amp;البيانات!N20&amp;" "&amp;البيانات!O20&amp;" "&amp;البيانات!P20&amp;" "&amp;البيانات!Q20&amp;" "&amp;البيانات!R20&amp;" "&amp;البيانات!S20&amp;" "&amp;البيانات!T20&amp;" "&amp;البيانات!U20&amp;" "&amp;البيانات!V20&amp;" "&amp;البيانات!W20)),""),A20,"")</f>
        <v>18</v>
      </c>
      <c r="C20" s="24">
        <f t="shared" si="0"/>
        <v>18</v>
      </c>
      <c r="G20" s="36" t="str">
        <f>IF($L$1="","",IFERROR(INDEX(البيانات!$G$3:$W$68,$C20,COLUMNS(البيانات!$G$3:G20)),""))</f>
        <v/>
      </c>
      <c r="H20" s="37" t="str">
        <f>IF($L$1="","",IFERROR(INDEX(البيانات!$G$3:$W$68,$C20,COLUMNS(البيانات!$G$3:H20)),""))</f>
        <v/>
      </c>
      <c r="I20" s="37" t="str">
        <f>IF($L$1="","",IFERROR(INDEX(البيانات!$G$3:$W$68,$C20,COLUMNS(البيانات!$G$3:I20)),""))</f>
        <v/>
      </c>
      <c r="J20" s="37" t="str">
        <f>IF($L$1="","",IFERROR(INDEX(البيانات!$G$3:$W$68,$C20,COLUMNS(البيانات!$G$3:J20)),""))</f>
        <v/>
      </c>
      <c r="K20" s="37" t="str">
        <f>IF($L$1="","",IFERROR(INDEX(البيانات!$G$3:$W$68,$C20,COLUMNS(البيانات!$G$3:K20)),""))</f>
        <v/>
      </c>
      <c r="L20" s="37" t="str">
        <f>IF($L$1="","",IFERROR(INDEX(البيانات!$G$3:$W$68,$C20,COLUMNS(البيانات!$G$3:L20)),""))</f>
        <v/>
      </c>
      <c r="M20" s="37" t="str">
        <f>IF($L$1="","",IFERROR(INDEX(البيانات!$G$3:$W$68,$C20,COLUMNS(البيانات!$G$3:M20)),""))</f>
        <v/>
      </c>
      <c r="N20" s="37" t="str">
        <f>IF($L$1="","",IFERROR(INDEX(البيانات!$G$3:$W$68,$C20,COLUMNS(البيانات!$G$3:N20)),""))</f>
        <v/>
      </c>
      <c r="O20" s="37" t="str">
        <f>IF($L$1="","",IFERROR(INDEX(البيانات!$G$3:$W$68,$C20,COLUMNS(البيانات!$G$3:O20)),""))</f>
        <v/>
      </c>
      <c r="P20" s="37" t="str">
        <f>IF($L$1="","",IFERROR(INDEX(البيانات!$G$3:$W$68,$C20,COLUMNS(البيانات!$G$3:P20)),""))</f>
        <v/>
      </c>
      <c r="Q20" s="37" t="str">
        <f>IF($L$1="","",IFERROR(INDEX(البيانات!$G$3:$W$68,$C20,COLUMNS(البيانات!$G$3:Q20)),""))</f>
        <v/>
      </c>
      <c r="R20" s="37" t="str">
        <f>IF($L$1="","",IFERROR(INDEX(البيانات!$G$3:$W$68,$C20,COLUMNS(البيانات!$G$3:R20)),""))</f>
        <v/>
      </c>
      <c r="S20" s="37" t="str">
        <f>IF($L$1="","",IFERROR(INDEX(البيانات!$G$3:$W$68,$C20,COLUMNS(البيانات!$G$3:S20)),""))</f>
        <v/>
      </c>
      <c r="T20" s="37" t="str">
        <f>IF($L$1="","",IFERROR(INDEX(البيانات!$G$3:$W$68,$C20,COLUMNS(البيانات!$G$3:T20)),""))</f>
        <v/>
      </c>
      <c r="U20" s="37" t="str">
        <f>IF($L$1="","",IFERROR(INDEX(البيانات!$G$3:$W$68,$C20,COLUMNS(البيانات!$G$3:U20)),""))</f>
        <v/>
      </c>
      <c r="V20" s="37" t="str">
        <f>IF($L$1="","",IFERROR(INDEX(البيانات!$G$3:$W$68,$C20,COLUMNS(البيانات!$G$3:V20)),""))</f>
        <v/>
      </c>
      <c r="W20" s="38" t="str">
        <f>IF($L$1="","",IFERROR(INDEX(البيانات!$G$3:$W$68,$C20,COLUMNS(البيانات!$G$3:W20)),""))</f>
        <v/>
      </c>
    </row>
    <row r="21" spans="1:23" s="24" customFormat="1" ht="24.95" customHeight="1" thickTop="1" thickBot="1" x14ac:dyDescent="0.35">
      <c r="A21" s="24">
        <f>ROWS($A$3:A21)</f>
        <v>19</v>
      </c>
      <c r="B21" s="24">
        <f>IF(IFERROR(ISNUMBER(SEARCH($L$1,البيانات!G21&amp;" "&amp;البيانات!H21&amp;" "&amp;البيانات!I21&amp;" "&amp;البيانات!J21&amp;" "&amp;البيانات!K21&amp;" "&amp;البيانات!L21&amp;" "&amp;البيانات!M21&amp;" "&amp;البيانات!N21&amp;" "&amp;البيانات!O21&amp;" "&amp;البيانات!P21&amp;" "&amp;البيانات!Q21&amp;" "&amp;البيانات!R21&amp;" "&amp;البيانات!S21&amp;" "&amp;البيانات!T21&amp;" "&amp;البيانات!U21&amp;" "&amp;البيانات!V21&amp;" "&amp;البيانات!W21)),""),A21,"")</f>
        <v>19</v>
      </c>
      <c r="C21" s="24">
        <f t="shared" si="0"/>
        <v>19</v>
      </c>
      <c r="G21" s="36" t="str">
        <f>IF($L$1="","",IFERROR(INDEX(البيانات!$G$3:$W$68,$C21,COLUMNS(البيانات!$G$3:G21)),""))</f>
        <v/>
      </c>
      <c r="H21" s="37" t="str">
        <f>IF($L$1="","",IFERROR(INDEX(البيانات!$G$3:$W$68,$C21,COLUMNS(البيانات!$G$3:H21)),""))</f>
        <v/>
      </c>
      <c r="I21" s="37" t="str">
        <f>IF($L$1="","",IFERROR(INDEX(البيانات!$G$3:$W$68,$C21,COLUMNS(البيانات!$G$3:I21)),""))</f>
        <v/>
      </c>
      <c r="J21" s="37" t="str">
        <f>IF($L$1="","",IFERROR(INDEX(البيانات!$G$3:$W$68,$C21,COLUMNS(البيانات!$G$3:J21)),""))</f>
        <v/>
      </c>
      <c r="K21" s="37" t="str">
        <f>IF($L$1="","",IFERROR(INDEX(البيانات!$G$3:$W$68,$C21,COLUMNS(البيانات!$G$3:K21)),""))</f>
        <v/>
      </c>
      <c r="L21" s="37" t="str">
        <f>IF($L$1="","",IFERROR(INDEX(البيانات!$G$3:$W$68,$C21,COLUMNS(البيانات!$G$3:L21)),""))</f>
        <v/>
      </c>
      <c r="M21" s="37" t="str">
        <f>IF($L$1="","",IFERROR(INDEX(البيانات!$G$3:$W$68,$C21,COLUMNS(البيانات!$G$3:M21)),""))</f>
        <v/>
      </c>
      <c r="N21" s="37" t="str">
        <f>IF($L$1="","",IFERROR(INDEX(البيانات!$G$3:$W$68,$C21,COLUMNS(البيانات!$G$3:N21)),""))</f>
        <v/>
      </c>
      <c r="O21" s="37" t="str">
        <f>IF($L$1="","",IFERROR(INDEX(البيانات!$G$3:$W$68,$C21,COLUMNS(البيانات!$G$3:O21)),""))</f>
        <v/>
      </c>
      <c r="P21" s="37" t="str">
        <f>IF($L$1="","",IFERROR(INDEX(البيانات!$G$3:$W$68,$C21,COLUMNS(البيانات!$G$3:P21)),""))</f>
        <v/>
      </c>
      <c r="Q21" s="37" t="str">
        <f>IF($L$1="","",IFERROR(INDEX(البيانات!$G$3:$W$68,$C21,COLUMNS(البيانات!$G$3:Q21)),""))</f>
        <v/>
      </c>
      <c r="R21" s="37" t="str">
        <f>IF($L$1="","",IFERROR(INDEX(البيانات!$G$3:$W$68,$C21,COLUMNS(البيانات!$G$3:R21)),""))</f>
        <v/>
      </c>
      <c r="S21" s="37" t="str">
        <f>IF($L$1="","",IFERROR(INDEX(البيانات!$G$3:$W$68,$C21,COLUMNS(البيانات!$G$3:S21)),""))</f>
        <v/>
      </c>
      <c r="T21" s="37" t="str">
        <f>IF($L$1="","",IFERROR(INDEX(البيانات!$G$3:$W$68,$C21,COLUMNS(البيانات!$G$3:T21)),""))</f>
        <v/>
      </c>
      <c r="U21" s="37" t="str">
        <f>IF($L$1="","",IFERROR(INDEX(البيانات!$G$3:$W$68,$C21,COLUMNS(البيانات!$G$3:U21)),""))</f>
        <v/>
      </c>
      <c r="V21" s="37" t="str">
        <f>IF($L$1="","",IFERROR(INDEX(البيانات!$G$3:$W$68,$C21,COLUMNS(البيانات!$G$3:V21)),""))</f>
        <v/>
      </c>
      <c r="W21" s="38" t="str">
        <f>IF($L$1="","",IFERROR(INDEX(البيانات!$G$3:$W$68,$C21,COLUMNS(البيانات!$G$3:W21)),""))</f>
        <v/>
      </c>
    </row>
    <row r="22" spans="1:23" s="24" customFormat="1" ht="24.95" customHeight="1" thickTop="1" thickBot="1" x14ac:dyDescent="0.35">
      <c r="A22" s="24">
        <f>ROWS($A$3:A22)</f>
        <v>20</v>
      </c>
      <c r="B22" s="24">
        <f>IF(IFERROR(ISNUMBER(SEARCH($L$1,البيانات!G22&amp;" "&amp;البيانات!H22&amp;" "&amp;البيانات!I22&amp;" "&amp;البيانات!J22&amp;" "&amp;البيانات!K22&amp;" "&amp;البيانات!L22&amp;" "&amp;البيانات!M22&amp;" "&amp;البيانات!N22&amp;" "&amp;البيانات!O22&amp;" "&amp;البيانات!P22&amp;" "&amp;البيانات!Q22&amp;" "&amp;البيانات!R22&amp;" "&amp;البيانات!S22&amp;" "&amp;البيانات!T22&amp;" "&amp;البيانات!U22&amp;" "&amp;البيانات!V22&amp;" "&amp;البيانات!W22)),""),A22,"")</f>
        <v>20</v>
      </c>
      <c r="C22" s="24">
        <f t="shared" si="0"/>
        <v>20</v>
      </c>
      <c r="G22" s="36" t="str">
        <f>IF($L$1="","",IFERROR(INDEX(البيانات!$G$3:$W$68,$C22,COLUMNS(البيانات!$G$3:G22)),""))</f>
        <v/>
      </c>
      <c r="H22" s="37" t="str">
        <f>IF($L$1="","",IFERROR(INDEX(البيانات!$G$3:$W$68,$C22,COLUMNS(البيانات!$G$3:H22)),""))</f>
        <v/>
      </c>
      <c r="I22" s="37" t="str">
        <f>IF($L$1="","",IFERROR(INDEX(البيانات!$G$3:$W$68,$C22,COLUMNS(البيانات!$G$3:I22)),""))</f>
        <v/>
      </c>
      <c r="J22" s="37" t="str">
        <f>IF($L$1="","",IFERROR(INDEX(البيانات!$G$3:$W$68,$C22,COLUMNS(البيانات!$G$3:J22)),""))</f>
        <v/>
      </c>
      <c r="K22" s="37" t="str">
        <f>IF($L$1="","",IFERROR(INDEX(البيانات!$G$3:$W$68,$C22,COLUMNS(البيانات!$G$3:K22)),""))</f>
        <v/>
      </c>
      <c r="L22" s="37" t="str">
        <f>IF($L$1="","",IFERROR(INDEX(البيانات!$G$3:$W$68,$C22,COLUMNS(البيانات!$G$3:L22)),""))</f>
        <v/>
      </c>
      <c r="M22" s="37" t="str">
        <f>IF($L$1="","",IFERROR(INDEX(البيانات!$G$3:$W$68,$C22,COLUMNS(البيانات!$G$3:M22)),""))</f>
        <v/>
      </c>
      <c r="N22" s="37" t="str">
        <f>IF($L$1="","",IFERROR(INDEX(البيانات!$G$3:$W$68,$C22,COLUMNS(البيانات!$G$3:N22)),""))</f>
        <v/>
      </c>
      <c r="O22" s="37" t="str">
        <f>IF($L$1="","",IFERROR(INDEX(البيانات!$G$3:$W$68,$C22,COLUMNS(البيانات!$G$3:O22)),""))</f>
        <v/>
      </c>
      <c r="P22" s="37" t="str">
        <f>IF($L$1="","",IFERROR(INDEX(البيانات!$G$3:$W$68,$C22,COLUMNS(البيانات!$G$3:P22)),""))</f>
        <v/>
      </c>
      <c r="Q22" s="37" t="str">
        <f>IF($L$1="","",IFERROR(INDEX(البيانات!$G$3:$W$68,$C22,COLUMNS(البيانات!$G$3:Q22)),""))</f>
        <v/>
      </c>
      <c r="R22" s="37" t="str">
        <f>IF($L$1="","",IFERROR(INDEX(البيانات!$G$3:$W$68,$C22,COLUMNS(البيانات!$G$3:R22)),""))</f>
        <v/>
      </c>
      <c r="S22" s="37" t="str">
        <f>IF($L$1="","",IFERROR(INDEX(البيانات!$G$3:$W$68,$C22,COLUMNS(البيانات!$G$3:S22)),""))</f>
        <v/>
      </c>
      <c r="T22" s="37" t="str">
        <f>IF($L$1="","",IFERROR(INDEX(البيانات!$G$3:$W$68,$C22,COLUMNS(البيانات!$G$3:T22)),""))</f>
        <v/>
      </c>
      <c r="U22" s="37" t="str">
        <f>IF($L$1="","",IFERROR(INDEX(البيانات!$G$3:$W$68,$C22,COLUMNS(البيانات!$G$3:U22)),""))</f>
        <v/>
      </c>
      <c r="V22" s="37" t="str">
        <f>IF($L$1="","",IFERROR(INDEX(البيانات!$G$3:$W$68,$C22,COLUMNS(البيانات!$G$3:V22)),""))</f>
        <v/>
      </c>
      <c r="W22" s="38" t="str">
        <f>IF($L$1="","",IFERROR(INDEX(البيانات!$G$3:$W$68,$C22,COLUMNS(البيانات!$G$3:W22)),""))</f>
        <v/>
      </c>
    </row>
    <row r="23" spans="1:23" s="24" customFormat="1" ht="24.95" customHeight="1" thickTop="1" thickBot="1" x14ac:dyDescent="0.35">
      <c r="A23" s="24">
        <f>ROWS($A$3:A23)</f>
        <v>21</v>
      </c>
      <c r="B23" s="24">
        <f>IF(IFERROR(ISNUMBER(SEARCH($L$1,البيانات!G23&amp;" "&amp;البيانات!H23&amp;" "&amp;البيانات!I23&amp;" "&amp;البيانات!J23&amp;" "&amp;البيانات!K23&amp;" "&amp;البيانات!L23&amp;" "&amp;البيانات!M23&amp;" "&amp;البيانات!N23&amp;" "&amp;البيانات!O23&amp;" "&amp;البيانات!P23&amp;" "&amp;البيانات!Q23&amp;" "&amp;البيانات!R23&amp;" "&amp;البيانات!S23&amp;" "&amp;البيانات!T23&amp;" "&amp;البيانات!U23&amp;" "&amp;البيانات!V23&amp;" "&amp;البيانات!W23)),""),A23,"")</f>
        <v>21</v>
      </c>
      <c r="C23" s="24">
        <f t="shared" si="0"/>
        <v>21</v>
      </c>
      <c r="G23" s="36" t="str">
        <f>IF($L$1="","",IFERROR(INDEX(البيانات!$G$3:$W$68,$C23,COLUMNS(البيانات!$G$3:G23)),""))</f>
        <v/>
      </c>
      <c r="H23" s="37" t="str">
        <f>IF($L$1="","",IFERROR(INDEX(البيانات!$G$3:$W$68,$C23,COLUMNS(البيانات!$G$3:H23)),""))</f>
        <v/>
      </c>
      <c r="I23" s="37" t="str">
        <f>IF($L$1="","",IFERROR(INDEX(البيانات!$G$3:$W$68,$C23,COLUMNS(البيانات!$G$3:I23)),""))</f>
        <v/>
      </c>
      <c r="J23" s="37" t="str">
        <f>IF($L$1="","",IFERROR(INDEX(البيانات!$G$3:$W$68,$C23,COLUMNS(البيانات!$G$3:J23)),""))</f>
        <v/>
      </c>
      <c r="K23" s="37" t="str">
        <f>IF($L$1="","",IFERROR(INDEX(البيانات!$G$3:$W$68,$C23,COLUMNS(البيانات!$G$3:K23)),""))</f>
        <v/>
      </c>
      <c r="L23" s="37" t="str">
        <f>IF($L$1="","",IFERROR(INDEX(البيانات!$G$3:$W$68,$C23,COLUMNS(البيانات!$G$3:L23)),""))</f>
        <v/>
      </c>
      <c r="M23" s="37" t="str">
        <f>IF($L$1="","",IFERROR(INDEX(البيانات!$G$3:$W$68,$C23,COLUMNS(البيانات!$G$3:M23)),""))</f>
        <v/>
      </c>
      <c r="N23" s="37" t="str">
        <f>IF($L$1="","",IFERROR(INDEX(البيانات!$G$3:$W$68,$C23,COLUMNS(البيانات!$G$3:N23)),""))</f>
        <v/>
      </c>
      <c r="O23" s="37" t="str">
        <f>IF($L$1="","",IFERROR(INDEX(البيانات!$G$3:$W$68,$C23,COLUMNS(البيانات!$G$3:O23)),""))</f>
        <v/>
      </c>
      <c r="P23" s="37" t="str">
        <f>IF($L$1="","",IFERROR(INDEX(البيانات!$G$3:$W$68,$C23,COLUMNS(البيانات!$G$3:P23)),""))</f>
        <v/>
      </c>
      <c r="Q23" s="37" t="str">
        <f>IF($L$1="","",IFERROR(INDEX(البيانات!$G$3:$W$68,$C23,COLUMNS(البيانات!$G$3:Q23)),""))</f>
        <v/>
      </c>
      <c r="R23" s="37" t="str">
        <f>IF($L$1="","",IFERROR(INDEX(البيانات!$G$3:$W$68,$C23,COLUMNS(البيانات!$G$3:R23)),""))</f>
        <v/>
      </c>
      <c r="S23" s="37" t="str">
        <f>IF($L$1="","",IFERROR(INDEX(البيانات!$G$3:$W$68,$C23,COLUMNS(البيانات!$G$3:S23)),""))</f>
        <v/>
      </c>
      <c r="T23" s="37" t="str">
        <f>IF($L$1="","",IFERROR(INDEX(البيانات!$G$3:$W$68,$C23,COLUMNS(البيانات!$G$3:T23)),""))</f>
        <v/>
      </c>
      <c r="U23" s="37" t="str">
        <f>IF($L$1="","",IFERROR(INDEX(البيانات!$G$3:$W$68,$C23,COLUMNS(البيانات!$G$3:U23)),""))</f>
        <v/>
      </c>
      <c r="V23" s="37" t="str">
        <f>IF($L$1="","",IFERROR(INDEX(البيانات!$G$3:$W$68,$C23,COLUMNS(البيانات!$G$3:V23)),""))</f>
        <v/>
      </c>
      <c r="W23" s="38" t="str">
        <f>IF($L$1="","",IFERROR(INDEX(البيانات!$G$3:$W$68,$C23,COLUMNS(البيانات!$G$3:W23)),""))</f>
        <v/>
      </c>
    </row>
    <row r="24" spans="1:23" s="24" customFormat="1" ht="24.95" customHeight="1" thickTop="1" thickBot="1" x14ac:dyDescent="0.35">
      <c r="A24" s="24">
        <f>ROWS($A$3:A24)</f>
        <v>22</v>
      </c>
      <c r="B24" s="24">
        <f>IF(IFERROR(ISNUMBER(SEARCH($L$1,البيانات!G24&amp;" "&amp;البيانات!H24&amp;" "&amp;البيانات!I24&amp;" "&amp;البيانات!J24&amp;" "&amp;البيانات!K24&amp;" "&amp;البيانات!L24&amp;" "&amp;البيانات!M24&amp;" "&amp;البيانات!N24&amp;" "&amp;البيانات!O24&amp;" "&amp;البيانات!P24&amp;" "&amp;البيانات!Q24&amp;" "&amp;البيانات!R24&amp;" "&amp;البيانات!S24&amp;" "&amp;البيانات!T24&amp;" "&amp;البيانات!U24&amp;" "&amp;البيانات!V24&amp;" "&amp;البيانات!W24)),""),A24,"")</f>
        <v>22</v>
      </c>
      <c r="C24" s="24">
        <f t="shared" si="0"/>
        <v>22</v>
      </c>
      <c r="G24" s="36" t="str">
        <f>IF($L$1="","",IFERROR(INDEX(البيانات!$G$3:$W$68,$C24,COLUMNS(البيانات!$G$3:G24)),""))</f>
        <v/>
      </c>
      <c r="H24" s="37" t="str">
        <f>IF($L$1="","",IFERROR(INDEX(البيانات!$G$3:$W$68,$C24,COLUMNS(البيانات!$G$3:H24)),""))</f>
        <v/>
      </c>
      <c r="I24" s="37" t="str">
        <f>IF($L$1="","",IFERROR(INDEX(البيانات!$G$3:$W$68,$C24,COLUMNS(البيانات!$G$3:I24)),""))</f>
        <v/>
      </c>
      <c r="J24" s="37" t="str">
        <f>IF($L$1="","",IFERROR(INDEX(البيانات!$G$3:$W$68,$C24,COLUMNS(البيانات!$G$3:J24)),""))</f>
        <v/>
      </c>
      <c r="K24" s="37" t="str">
        <f>IF($L$1="","",IFERROR(INDEX(البيانات!$G$3:$W$68,$C24,COLUMNS(البيانات!$G$3:K24)),""))</f>
        <v/>
      </c>
      <c r="L24" s="37" t="str">
        <f>IF($L$1="","",IFERROR(INDEX(البيانات!$G$3:$W$68,$C24,COLUMNS(البيانات!$G$3:L24)),""))</f>
        <v/>
      </c>
      <c r="M24" s="37" t="str">
        <f>IF($L$1="","",IFERROR(INDEX(البيانات!$G$3:$W$68,$C24,COLUMNS(البيانات!$G$3:M24)),""))</f>
        <v/>
      </c>
      <c r="N24" s="37" t="str">
        <f>IF($L$1="","",IFERROR(INDEX(البيانات!$G$3:$W$68,$C24,COLUMNS(البيانات!$G$3:N24)),""))</f>
        <v/>
      </c>
      <c r="O24" s="37" t="str">
        <f>IF($L$1="","",IFERROR(INDEX(البيانات!$G$3:$W$68,$C24,COLUMNS(البيانات!$G$3:O24)),""))</f>
        <v/>
      </c>
      <c r="P24" s="37" t="str">
        <f>IF($L$1="","",IFERROR(INDEX(البيانات!$G$3:$W$68,$C24,COLUMNS(البيانات!$G$3:P24)),""))</f>
        <v/>
      </c>
      <c r="Q24" s="37" t="str">
        <f>IF($L$1="","",IFERROR(INDEX(البيانات!$G$3:$W$68,$C24,COLUMNS(البيانات!$G$3:Q24)),""))</f>
        <v/>
      </c>
      <c r="R24" s="37" t="str">
        <f>IF($L$1="","",IFERROR(INDEX(البيانات!$G$3:$W$68,$C24,COLUMNS(البيانات!$G$3:R24)),""))</f>
        <v/>
      </c>
      <c r="S24" s="37" t="str">
        <f>IF($L$1="","",IFERROR(INDEX(البيانات!$G$3:$W$68,$C24,COLUMNS(البيانات!$G$3:S24)),""))</f>
        <v/>
      </c>
      <c r="T24" s="37" t="str">
        <f>IF($L$1="","",IFERROR(INDEX(البيانات!$G$3:$W$68,$C24,COLUMNS(البيانات!$G$3:T24)),""))</f>
        <v/>
      </c>
      <c r="U24" s="37" t="str">
        <f>IF($L$1="","",IFERROR(INDEX(البيانات!$G$3:$W$68,$C24,COLUMNS(البيانات!$G$3:U24)),""))</f>
        <v/>
      </c>
      <c r="V24" s="37" t="str">
        <f>IF($L$1="","",IFERROR(INDEX(البيانات!$G$3:$W$68,$C24,COLUMNS(البيانات!$G$3:V24)),""))</f>
        <v/>
      </c>
      <c r="W24" s="38" t="str">
        <f>IF($L$1="","",IFERROR(INDEX(البيانات!$G$3:$W$68,$C24,COLUMNS(البيانات!$G$3:W24)),""))</f>
        <v/>
      </c>
    </row>
    <row r="25" spans="1:23" s="24" customFormat="1" ht="24.95" customHeight="1" thickTop="1" thickBot="1" x14ac:dyDescent="0.35">
      <c r="A25" s="24">
        <f>ROWS($A$3:A25)</f>
        <v>23</v>
      </c>
      <c r="B25" s="24">
        <f>IF(IFERROR(ISNUMBER(SEARCH($L$1,البيانات!G25&amp;" "&amp;البيانات!H25&amp;" "&amp;البيانات!I25&amp;" "&amp;البيانات!J25&amp;" "&amp;البيانات!K25&amp;" "&amp;البيانات!L25&amp;" "&amp;البيانات!M25&amp;" "&amp;البيانات!N25&amp;" "&amp;البيانات!O25&amp;" "&amp;البيانات!P25&amp;" "&amp;البيانات!Q25&amp;" "&amp;البيانات!R25&amp;" "&amp;البيانات!S25&amp;" "&amp;البيانات!T25&amp;" "&amp;البيانات!U25&amp;" "&amp;البيانات!V25&amp;" "&amp;البيانات!W25)),""),A25,"")</f>
        <v>23</v>
      </c>
      <c r="C25" s="24">
        <f t="shared" si="0"/>
        <v>23</v>
      </c>
      <c r="G25" s="36" t="str">
        <f>IF($L$1="","",IFERROR(INDEX(البيانات!$G$3:$W$68,$C25,COLUMNS(البيانات!$G$3:G25)),""))</f>
        <v/>
      </c>
      <c r="H25" s="37" t="str">
        <f>IF($L$1="","",IFERROR(INDEX(البيانات!$G$3:$W$68,$C25,COLUMNS(البيانات!$G$3:H25)),""))</f>
        <v/>
      </c>
      <c r="I25" s="37" t="str">
        <f>IF($L$1="","",IFERROR(INDEX(البيانات!$G$3:$W$68,$C25,COLUMNS(البيانات!$G$3:I25)),""))</f>
        <v/>
      </c>
      <c r="J25" s="37" t="str">
        <f>IF($L$1="","",IFERROR(INDEX(البيانات!$G$3:$W$68,$C25,COLUMNS(البيانات!$G$3:J25)),""))</f>
        <v/>
      </c>
      <c r="K25" s="37" t="str">
        <f>IF($L$1="","",IFERROR(INDEX(البيانات!$G$3:$W$68,$C25,COLUMNS(البيانات!$G$3:K25)),""))</f>
        <v/>
      </c>
      <c r="L25" s="37" t="str">
        <f>IF($L$1="","",IFERROR(INDEX(البيانات!$G$3:$W$68,$C25,COLUMNS(البيانات!$G$3:L25)),""))</f>
        <v/>
      </c>
      <c r="M25" s="37" t="str">
        <f>IF($L$1="","",IFERROR(INDEX(البيانات!$G$3:$W$68,$C25,COLUMNS(البيانات!$G$3:M25)),""))</f>
        <v/>
      </c>
      <c r="N25" s="37" t="str">
        <f>IF($L$1="","",IFERROR(INDEX(البيانات!$G$3:$W$68,$C25,COLUMNS(البيانات!$G$3:N25)),""))</f>
        <v/>
      </c>
      <c r="O25" s="37" t="str">
        <f>IF($L$1="","",IFERROR(INDEX(البيانات!$G$3:$W$68,$C25,COLUMNS(البيانات!$G$3:O25)),""))</f>
        <v/>
      </c>
      <c r="P25" s="37" t="str">
        <f>IF($L$1="","",IFERROR(INDEX(البيانات!$G$3:$W$68,$C25,COLUMNS(البيانات!$G$3:P25)),""))</f>
        <v/>
      </c>
      <c r="Q25" s="37" t="str">
        <f>IF($L$1="","",IFERROR(INDEX(البيانات!$G$3:$W$68,$C25,COLUMNS(البيانات!$G$3:Q25)),""))</f>
        <v/>
      </c>
      <c r="R25" s="37" t="str">
        <f>IF($L$1="","",IFERROR(INDEX(البيانات!$G$3:$W$68,$C25,COLUMNS(البيانات!$G$3:R25)),""))</f>
        <v/>
      </c>
      <c r="S25" s="37" t="str">
        <f>IF($L$1="","",IFERROR(INDEX(البيانات!$G$3:$W$68,$C25,COLUMNS(البيانات!$G$3:S25)),""))</f>
        <v/>
      </c>
      <c r="T25" s="37" t="str">
        <f>IF($L$1="","",IFERROR(INDEX(البيانات!$G$3:$W$68,$C25,COLUMNS(البيانات!$G$3:T25)),""))</f>
        <v/>
      </c>
      <c r="U25" s="37" t="str">
        <f>IF($L$1="","",IFERROR(INDEX(البيانات!$G$3:$W$68,$C25,COLUMNS(البيانات!$G$3:U25)),""))</f>
        <v/>
      </c>
      <c r="V25" s="37" t="str">
        <f>IF($L$1="","",IFERROR(INDEX(البيانات!$G$3:$W$68,$C25,COLUMNS(البيانات!$G$3:V25)),""))</f>
        <v/>
      </c>
      <c r="W25" s="38" t="str">
        <f>IF($L$1="","",IFERROR(INDEX(البيانات!$G$3:$W$68,$C25,COLUMNS(البيانات!$G$3:W25)),""))</f>
        <v/>
      </c>
    </row>
    <row r="26" spans="1:23" s="24" customFormat="1" ht="24.95" customHeight="1" thickTop="1" thickBot="1" x14ac:dyDescent="0.35">
      <c r="A26" s="24">
        <f>ROWS($A$3:A26)</f>
        <v>24</v>
      </c>
      <c r="B26" s="24">
        <f>IF(IFERROR(ISNUMBER(SEARCH($L$1,البيانات!G26&amp;" "&amp;البيانات!H26&amp;" "&amp;البيانات!I26&amp;" "&amp;البيانات!J26&amp;" "&amp;البيانات!K26&amp;" "&amp;البيانات!L26&amp;" "&amp;البيانات!M26&amp;" "&amp;البيانات!N26&amp;" "&amp;البيانات!O26&amp;" "&amp;البيانات!P26&amp;" "&amp;البيانات!Q26&amp;" "&amp;البيانات!R26&amp;" "&amp;البيانات!S26&amp;" "&amp;البيانات!T26&amp;" "&amp;البيانات!U26&amp;" "&amp;البيانات!V26&amp;" "&amp;البيانات!W26)),""),A26,"")</f>
        <v>24</v>
      </c>
      <c r="C26" s="24">
        <f t="shared" si="0"/>
        <v>24</v>
      </c>
      <c r="G26" s="36" t="str">
        <f>IF($L$1="","",IFERROR(INDEX(البيانات!$G$3:$W$68,$C26,COLUMNS(البيانات!$G$3:G26)),""))</f>
        <v/>
      </c>
      <c r="H26" s="37" t="str">
        <f>IF($L$1="","",IFERROR(INDEX(البيانات!$G$3:$W$68,$C26,COLUMNS(البيانات!$G$3:H26)),""))</f>
        <v/>
      </c>
      <c r="I26" s="37" t="str">
        <f>IF($L$1="","",IFERROR(INDEX(البيانات!$G$3:$W$68,$C26,COLUMNS(البيانات!$G$3:I26)),""))</f>
        <v/>
      </c>
      <c r="J26" s="37" t="str">
        <f>IF($L$1="","",IFERROR(INDEX(البيانات!$G$3:$W$68,$C26,COLUMNS(البيانات!$G$3:J26)),""))</f>
        <v/>
      </c>
      <c r="K26" s="37" t="str">
        <f>IF($L$1="","",IFERROR(INDEX(البيانات!$G$3:$W$68,$C26,COLUMNS(البيانات!$G$3:K26)),""))</f>
        <v/>
      </c>
      <c r="L26" s="37" t="str">
        <f>IF($L$1="","",IFERROR(INDEX(البيانات!$G$3:$W$68,$C26,COLUMNS(البيانات!$G$3:L26)),""))</f>
        <v/>
      </c>
      <c r="M26" s="37" t="str">
        <f>IF($L$1="","",IFERROR(INDEX(البيانات!$G$3:$W$68,$C26,COLUMNS(البيانات!$G$3:M26)),""))</f>
        <v/>
      </c>
      <c r="N26" s="37" t="str">
        <f>IF($L$1="","",IFERROR(INDEX(البيانات!$G$3:$W$68,$C26,COLUMNS(البيانات!$G$3:N26)),""))</f>
        <v/>
      </c>
      <c r="O26" s="37" t="str">
        <f>IF($L$1="","",IFERROR(INDEX(البيانات!$G$3:$W$68,$C26,COLUMNS(البيانات!$G$3:O26)),""))</f>
        <v/>
      </c>
      <c r="P26" s="37" t="str">
        <f>IF($L$1="","",IFERROR(INDEX(البيانات!$G$3:$W$68,$C26,COLUMNS(البيانات!$G$3:P26)),""))</f>
        <v/>
      </c>
      <c r="Q26" s="37" t="str">
        <f>IF($L$1="","",IFERROR(INDEX(البيانات!$G$3:$W$68,$C26,COLUMNS(البيانات!$G$3:Q26)),""))</f>
        <v/>
      </c>
      <c r="R26" s="37" t="str">
        <f>IF($L$1="","",IFERROR(INDEX(البيانات!$G$3:$W$68,$C26,COLUMNS(البيانات!$G$3:R26)),""))</f>
        <v/>
      </c>
      <c r="S26" s="37" t="str">
        <f>IF($L$1="","",IFERROR(INDEX(البيانات!$G$3:$W$68,$C26,COLUMNS(البيانات!$G$3:S26)),""))</f>
        <v/>
      </c>
      <c r="T26" s="37" t="str">
        <f>IF($L$1="","",IFERROR(INDEX(البيانات!$G$3:$W$68,$C26,COLUMNS(البيانات!$G$3:T26)),""))</f>
        <v/>
      </c>
      <c r="U26" s="37" t="str">
        <f>IF($L$1="","",IFERROR(INDEX(البيانات!$G$3:$W$68,$C26,COLUMNS(البيانات!$G$3:U26)),""))</f>
        <v/>
      </c>
      <c r="V26" s="37" t="str">
        <f>IF($L$1="","",IFERROR(INDEX(البيانات!$G$3:$W$68,$C26,COLUMNS(البيانات!$G$3:V26)),""))</f>
        <v/>
      </c>
      <c r="W26" s="38" t="str">
        <f>IF($L$1="","",IFERROR(INDEX(البيانات!$G$3:$W$68,$C26,COLUMNS(البيانات!$G$3:W26)),""))</f>
        <v/>
      </c>
    </row>
    <row r="27" spans="1:23" s="24" customFormat="1" ht="24.95" customHeight="1" thickTop="1" thickBot="1" x14ac:dyDescent="0.35">
      <c r="A27" s="24">
        <f>ROWS($A$3:A27)</f>
        <v>25</v>
      </c>
      <c r="B27" s="24">
        <f>IF(IFERROR(ISNUMBER(SEARCH($L$1,البيانات!G27&amp;" "&amp;البيانات!H27&amp;" "&amp;البيانات!I27&amp;" "&amp;البيانات!J27&amp;" "&amp;البيانات!K27&amp;" "&amp;البيانات!L27&amp;" "&amp;البيانات!M27&amp;" "&amp;البيانات!N27&amp;" "&amp;البيانات!O27&amp;" "&amp;البيانات!P27&amp;" "&amp;البيانات!Q27&amp;" "&amp;البيانات!R27&amp;" "&amp;البيانات!S27&amp;" "&amp;البيانات!T27&amp;" "&amp;البيانات!U27&amp;" "&amp;البيانات!V27&amp;" "&amp;البيانات!W27)),""),A27,"")</f>
        <v>25</v>
      </c>
      <c r="C27" s="24">
        <f t="shared" si="0"/>
        <v>25</v>
      </c>
      <c r="G27" s="36" t="str">
        <f>IF($L$1="","",IFERROR(INDEX(البيانات!$G$3:$W$68,$C27,COLUMNS(البيانات!$G$3:G27)),""))</f>
        <v/>
      </c>
      <c r="H27" s="37" t="str">
        <f>IF($L$1="","",IFERROR(INDEX(البيانات!$G$3:$W$68,$C27,COLUMNS(البيانات!$G$3:H27)),""))</f>
        <v/>
      </c>
      <c r="I27" s="37" t="str">
        <f>IF($L$1="","",IFERROR(INDEX(البيانات!$G$3:$W$68,$C27,COLUMNS(البيانات!$G$3:I27)),""))</f>
        <v/>
      </c>
      <c r="J27" s="37" t="str">
        <f>IF($L$1="","",IFERROR(INDEX(البيانات!$G$3:$W$68,$C27,COLUMNS(البيانات!$G$3:J27)),""))</f>
        <v/>
      </c>
      <c r="K27" s="37" t="str">
        <f>IF($L$1="","",IFERROR(INDEX(البيانات!$G$3:$W$68,$C27,COLUMNS(البيانات!$G$3:K27)),""))</f>
        <v/>
      </c>
      <c r="L27" s="37" t="str">
        <f>IF($L$1="","",IFERROR(INDEX(البيانات!$G$3:$W$68,$C27,COLUMNS(البيانات!$G$3:L27)),""))</f>
        <v/>
      </c>
      <c r="M27" s="37" t="str">
        <f>IF($L$1="","",IFERROR(INDEX(البيانات!$G$3:$W$68,$C27,COLUMNS(البيانات!$G$3:M27)),""))</f>
        <v/>
      </c>
      <c r="N27" s="37" t="str">
        <f>IF($L$1="","",IFERROR(INDEX(البيانات!$G$3:$W$68,$C27,COLUMNS(البيانات!$G$3:N27)),""))</f>
        <v/>
      </c>
      <c r="O27" s="37" t="str">
        <f>IF($L$1="","",IFERROR(INDEX(البيانات!$G$3:$W$68,$C27,COLUMNS(البيانات!$G$3:O27)),""))</f>
        <v/>
      </c>
      <c r="P27" s="37" t="str">
        <f>IF($L$1="","",IFERROR(INDEX(البيانات!$G$3:$W$68,$C27,COLUMNS(البيانات!$G$3:P27)),""))</f>
        <v/>
      </c>
      <c r="Q27" s="37" t="str">
        <f>IF($L$1="","",IFERROR(INDEX(البيانات!$G$3:$W$68,$C27,COLUMNS(البيانات!$G$3:Q27)),""))</f>
        <v/>
      </c>
      <c r="R27" s="37" t="str">
        <f>IF($L$1="","",IFERROR(INDEX(البيانات!$G$3:$W$68,$C27,COLUMNS(البيانات!$G$3:R27)),""))</f>
        <v/>
      </c>
      <c r="S27" s="37" t="str">
        <f>IF($L$1="","",IFERROR(INDEX(البيانات!$G$3:$W$68,$C27,COLUMNS(البيانات!$G$3:S27)),""))</f>
        <v/>
      </c>
      <c r="T27" s="37" t="str">
        <f>IF($L$1="","",IFERROR(INDEX(البيانات!$G$3:$W$68,$C27,COLUMNS(البيانات!$G$3:T27)),""))</f>
        <v/>
      </c>
      <c r="U27" s="37" t="str">
        <f>IF($L$1="","",IFERROR(INDEX(البيانات!$G$3:$W$68,$C27,COLUMNS(البيانات!$G$3:U27)),""))</f>
        <v/>
      </c>
      <c r="V27" s="37" t="str">
        <f>IF($L$1="","",IFERROR(INDEX(البيانات!$G$3:$W$68,$C27,COLUMNS(البيانات!$G$3:V27)),""))</f>
        <v/>
      </c>
      <c r="W27" s="38" t="str">
        <f>IF($L$1="","",IFERROR(INDEX(البيانات!$G$3:$W$68,$C27,COLUMNS(البيانات!$G$3:W27)),""))</f>
        <v/>
      </c>
    </row>
    <row r="28" spans="1:23" s="24" customFormat="1" ht="24.95" customHeight="1" thickTop="1" thickBot="1" x14ac:dyDescent="0.35">
      <c r="A28" s="24">
        <f>ROWS($A$3:A28)</f>
        <v>26</v>
      </c>
      <c r="B28" s="24">
        <f>IF(IFERROR(ISNUMBER(SEARCH($L$1,البيانات!G28&amp;" "&amp;البيانات!H28&amp;" "&amp;البيانات!I28&amp;" "&amp;البيانات!J28&amp;" "&amp;البيانات!K28&amp;" "&amp;البيانات!L28&amp;" "&amp;البيانات!M28&amp;" "&amp;البيانات!N28&amp;" "&amp;البيانات!O28&amp;" "&amp;البيانات!P28&amp;" "&amp;البيانات!Q28&amp;" "&amp;البيانات!R28&amp;" "&amp;البيانات!S28&amp;" "&amp;البيانات!T28&amp;" "&amp;البيانات!U28&amp;" "&amp;البيانات!V28&amp;" "&amp;البيانات!W28)),""),A28,"")</f>
        <v>26</v>
      </c>
      <c r="C28" s="24">
        <f t="shared" si="0"/>
        <v>26</v>
      </c>
      <c r="G28" s="36" t="str">
        <f>IF($L$1="","",IFERROR(INDEX(البيانات!$G$3:$W$68,$C28,COLUMNS(البيانات!$G$3:G28)),""))</f>
        <v/>
      </c>
      <c r="H28" s="37" t="str">
        <f>IF($L$1="","",IFERROR(INDEX(البيانات!$G$3:$W$68,$C28,COLUMNS(البيانات!$G$3:H28)),""))</f>
        <v/>
      </c>
      <c r="I28" s="37" t="str">
        <f>IF($L$1="","",IFERROR(INDEX(البيانات!$G$3:$W$68,$C28,COLUMNS(البيانات!$G$3:I28)),""))</f>
        <v/>
      </c>
      <c r="J28" s="37" t="str">
        <f>IF($L$1="","",IFERROR(INDEX(البيانات!$G$3:$W$68,$C28,COLUMNS(البيانات!$G$3:J28)),""))</f>
        <v/>
      </c>
      <c r="K28" s="37" t="str">
        <f>IF($L$1="","",IFERROR(INDEX(البيانات!$G$3:$W$68,$C28,COLUMNS(البيانات!$G$3:K28)),""))</f>
        <v/>
      </c>
      <c r="L28" s="37" t="str">
        <f>IF($L$1="","",IFERROR(INDEX(البيانات!$G$3:$W$68,$C28,COLUMNS(البيانات!$G$3:L28)),""))</f>
        <v/>
      </c>
      <c r="M28" s="37" t="str">
        <f>IF($L$1="","",IFERROR(INDEX(البيانات!$G$3:$W$68,$C28,COLUMNS(البيانات!$G$3:M28)),""))</f>
        <v/>
      </c>
      <c r="N28" s="37" t="str">
        <f>IF($L$1="","",IFERROR(INDEX(البيانات!$G$3:$W$68,$C28,COLUMNS(البيانات!$G$3:N28)),""))</f>
        <v/>
      </c>
      <c r="O28" s="37" t="str">
        <f>IF($L$1="","",IFERROR(INDEX(البيانات!$G$3:$W$68,$C28,COLUMNS(البيانات!$G$3:O28)),""))</f>
        <v/>
      </c>
      <c r="P28" s="37" t="str">
        <f>IF($L$1="","",IFERROR(INDEX(البيانات!$G$3:$W$68,$C28,COLUMNS(البيانات!$G$3:P28)),""))</f>
        <v/>
      </c>
      <c r="Q28" s="37" t="str">
        <f>IF($L$1="","",IFERROR(INDEX(البيانات!$G$3:$W$68,$C28,COLUMNS(البيانات!$G$3:Q28)),""))</f>
        <v/>
      </c>
      <c r="R28" s="37" t="str">
        <f>IF($L$1="","",IFERROR(INDEX(البيانات!$G$3:$W$68,$C28,COLUMNS(البيانات!$G$3:R28)),""))</f>
        <v/>
      </c>
      <c r="S28" s="37" t="str">
        <f>IF($L$1="","",IFERROR(INDEX(البيانات!$G$3:$W$68,$C28,COLUMNS(البيانات!$G$3:S28)),""))</f>
        <v/>
      </c>
      <c r="T28" s="37" t="str">
        <f>IF($L$1="","",IFERROR(INDEX(البيانات!$G$3:$W$68,$C28,COLUMNS(البيانات!$G$3:T28)),""))</f>
        <v/>
      </c>
      <c r="U28" s="37" t="str">
        <f>IF($L$1="","",IFERROR(INDEX(البيانات!$G$3:$W$68,$C28,COLUMNS(البيانات!$G$3:U28)),""))</f>
        <v/>
      </c>
      <c r="V28" s="37" t="str">
        <f>IF($L$1="","",IFERROR(INDEX(البيانات!$G$3:$W$68,$C28,COLUMNS(البيانات!$G$3:V28)),""))</f>
        <v/>
      </c>
      <c r="W28" s="38" t="str">
        <f>IF($L$1="","",IFERROR(INDEX(البيانات!$G$3:$W$68,$C28,COLUMNS(البيانات!$G$3:W28)),""))</f>
        <v/>
      </c>
    </row>
    <row r="29" spans="1:23" s="24" customFormat="1" ht="24.95" customHeight="1" thickTop="1" thickBot="1" x14ac:dyDescent="0.35">
      <c r="A29" s="24">
        <f>ROWS($A$3:A29)</f>
        <v>27</v>
      </c>
      <c r="B29" s="24">
        <f>IF(IFERROR(ISNUMBER(SEARCH($L$1,البيانات!G29&amp;" "&amp;البيانات!H29&amp;" "&amp;البيانات!I29&amp;" "&amp;البيانات!J29&amp;" "&amp;البيانات!K29&amp;" "&amp;البيانات!L29&amp;" "&amp;البيانات!M29&amp;" "&amp;البيانات!N29&amp;" "&amp;البيانات!O29&amp;" "&amp;البيانات!P29&amp;" "&amp;البيانات!Q29&amp;" "&amp;البيانات!R29&amp;" "&amp;البيانات!S29&amp;" "&amp;البيانات!T29&amp;" "&amp;البيانات!U29&amp;" "&amp;البيانات!V29&amp;" "&amp;البيانات!W29)),""),A29,"")</f>
        <v>27</v>
      </c>
      <c r="C29" s="24">
        <f t="shared" si="0"/>
        <v>27</v>
      </c>
      <c r="G29" s="36" t="str">
        <f>IF($L$1="","",IFERROR(INDEX(البيانات!$G$3:$W$68,$C29,COLUMNS(البيانات!$G$3:G29)),""))</f>
        <v/>
      </c>
      <c r="H29" s="37" t="str">
        <f>IF($L$1="","",IFERROR(INDEX(البيانات!$G$3:$W$68,$C29,COLUMNS(البيانات!$G$3:H29)),""))</f>
        <v/>
      </c>
      <c r="I29" s="37" t="str">
        <f>IF($L$1="","",IFERROR(INDEX(البيانات!$G$3:$W$68,$C29,COLUMNS(البيانات!$G$3:I29)),""))</f>
        <v/>
      </c>
      <c r="J29" s="37" t="str">
        <f>IF($L$1="","",IFERROR(INDEX(البيانات!$G$3:$W$68,$C29,COLUMNS(البيانات!$G$3:J29)),""))</f>
        <v/>
      </c>
      <c r="K29" s="37" t="str">
        <f>IF($L$1="","",IFERROR(INDEX(البيانات!$G$3:$W$68,$C29,COLUMNS(البيانات!$G$3:K29)),""))</f>
        <v/>
      </c>
      <c r="L29" s="37" t="str">
        <f>IF($L$1="","",IFERROR(INDEX(البيانات!$G$3:$W$68,$C29,COLUMNS(البيانات!$G$3:L29)),""))</f>
        <v/>
      </c>
      <c r="M29" s="37" t="str">
        <f>IF($L$1="","",IFERROR(INDEX(البيانات!$G$3:$W$68,$C29,COLUMNS(البيانات!$G$3:M29)),""))</f>
        <v/>
      </c>
      <c r="N29" s="37" t="str">
        <f>IF($L$1="","",IFERROR(INDEX(البيانات!$G$3:$W$68,$C29,COLUMNS(البيانات!$G$3:N29)),""))</f>
        <v/>
      </c>
      <c r="O29" s="37" t="str">
        <f>IF($L$1="","",IFERROR(INDEX(البيانات!$G$3:$W$68,$C29,COLUMNS(البيانات!$G$3:O29)),""))</f>
        <v/>
      </c>
      <c r="P29" s="37" t="str">
        <f>IF($L$1="","",IFERROR(INDEX(البيانات!$G$3:$W$68,$C29,COLUMNS(البيانات!$G$3:P29)),""))</f>
        <v/>
      </c>
      <c r="Q29" s="37" t="str">
        <f>IF($L$1="","",IFERROR(INDEX(البيانات!$G$3:$W$68,$C29,COLUMNS(البيانات!$G$3:Q29)),""))</f>
        <v/>
      </c>
      <c r="R29" s="37" t="str">
        <f>IF($L$1="","",IFERROR(INDEX(البيانات!$G$3:$W$68,$C29,COLUMNS(البيانات!$G$3:R29)),""))</f>
        <v/>
      </c>
      <c r="S29" s="37" t="str">
        <f>IF($L$1="","",IFERROR(INDEX(البيانات!$G$3:$W$68,$C29,COLUMNS(البيانات!$G$3:S29)),""))</f>
        <v/>
      </c>
      <c r="T29" s="37" t="str">
        <f>IF($L$1="","",IFERROR(INDEX(البيانات!$G$3:$W$68,$C29,COLUMNS(البيانات!$G$3:T29)),""))</f>
        <v/>
      </c>
      <c r="U29" s="37" t="str">
        <f>IF($L$1="","",IFERROR(INDEX(البيانات!$G$3:$W$68,$C29,COLUMNS(البيانات!$G$3:U29)),""))</f>
        <v/>
      </c>
      <c r="V29" s="37" t="str">
        <f>IF($L$1="","",IFERROR(INDEX(البيانات!$G$3:$W$68,$C29,COLUMNS(البيانات!$G$3:V29)),""))</f>
        <v/>
      </c>
      <c r="W29" s="38" t="str">
        <f>IF($L$1="","",IFERROR(INDEX(البيانات!$G$3:$W$68,$C29,COLUMNS(البيانات!$G$3:W29)),""))</f>
        <v/>
      </c>
    </row>
    <row r="30" spans="1:23" s="24" customFormat="1" ht="24.95" customHeight="1" thickTop="1" thickBot="1" x14ac:dyDescent="0.35">
      <c r="A30" s="24">
        <f>ROWS($A$3:A30)</f>
        <v>28</v>
      </c>
      <c r="B30" s="24">
        <f>IF(IFERROR(ISNUMBER(SEARCH($L$1,البيانات!G30&amp;" "&amp;البيانات!H30&amp;" "&amp;البيانات!I30&amp;" "&amp;البيانات!J30&amp;" "&amp;البيانات!K30&amp;" "&amp;البيانات!L30&amp;" "&amp;البيانات!M30&amp;" "&amp;البيانات!N30&amp;" "&amp;البيانات!O30&amp;" "&amp;البيانات!P30&amp;" "&amp;البيانات!Q30&amp;" "&amp;البيانات!R30&amp;" "&amp;البيانات!S30&amp;" "&amp;البيانات!T30&amp;" "&amp;البيانات!U30&amp;" "&amp;البيانات!V30&amp;" "&amp;البيانات!W30)),""),A30,"")</f>
        <v>28</v>
      </c>
      <c r="C30" s="24">
        <f t="shared" si="0"/>
        <v>28</v>
      </c>
      <c r="G30" s="36" t="str">
        <f>IF($L$1="","",IFERROR(INDEX(البيانات!$G$3:$W$68,$C30,COLUMNS(البيانات!$G$3:G30)),""))</f>
        <v/>
      </c>
      <c r="H30" s="37" t="str">
        <f>IF($L$1="","",IFERROR(INDEX(البيانات!$G$3:$W$68,$C30,COLUMNS(البيانات!$G$3:H30)),""))</f>
        <v/>
      </c>
      <c r="I30" s="37" t="str">
        <f>IF($L$1="","",IFERROR(INDEX(البيانات!$G$3:$W$68,$C30,COLUMNS(البيانات!$G$3:I30)),""))</f>
        <v/>
      </c>
      <c r="J30" s="37" t="str">
        <f>IF($L$1="","",IFERROR(INDEX(البيانات!$G$3:$W$68,$C30,COLUMNS(البيانات!$G$3:J30)),""))</f>
        <v/>
      </c>
      <c r="K30" s="37" t="str">
        <f>IF($L$1="","",IFERROR(INDEX(البيانات!$G$3:$W$68,$C30,COLUMNS(البيانات!$G$3:K30)),""))</f>
        <v/>
      </c>
      <c r="L30" s="37" t="str">
        <f>IF($L$1="","",IFERROR(INDEX(البيانات!$G$3:$W$68,$C30,COLUMNS(البيانات!$G$3:L30)),""))</f>
        <v/>
      </c>
      <c r="M30" s="37" t="str">
        <f>IF($L$1="","",IFERROR(INDEX(البيانات!$G$3:$W$68,$C30,COLUMNS(البيانات!$G$3:M30)),""))</f>
        <v/>
      </c>
      <c r="N30" s="37" t="str">
        <f>IF($L$1="","",IFERROR(INDEX(البيانات!$G$3:$W$68,$C30,COLUMNS(البيانات!$G$3:N30)),""))</f>
        <v/>
      </c>
      <c r="O30" s="37" t="str">
        <f>IF($L$1="","",IFERROR(INDEX(البيانات!$G$3:$W$68,$C30,COLUMNS(البيانات!$G$3:O30)),""))</f>
        <v/>
      </c>
      <c r="P30" s="37" t="str">
        <f>IF($L$1="","",IFERROR(INDEX(البيانات!$G$3:$W$68,$C30,COLUMNS(البيانات!$G$3:P30)),""))</f>
        <v/>
      </c>
      <c r="Q30" s="37" t="str">
        <f>IF($L$1="","",IFERROR(INDEX(البيانات!$G$3:$W$68,$C30,COLUMNS(البيانات!$G$3:Q30)),""))</f>
        <v/>
      </c>
      <c r="R30" s="37" t="str">
        <f>IF($L$1="","",IFERROR(INDEX(البيانات!$G$3:$W$68,$C30,COLUMNS(البيانات!$G$3:R30)),""))</f>
        <v/>
      </c>
      <c r="S30" s="37" t="str">
        <f>IF($L$1="","",IFERROR(INDEX(البيانات!$G$3:$W$68,$C30,COLUMNS(البيانات!$G$3:S30)),""))</f>
        <v/>
      </c>
      <c r="T30" s="37" t="str">
        <f>IF($L$1="","",IFERROR(INDEX(البيانات!$G$3:$W$68,$C30,COLUMNS(البيانات!$G$3:T30)),""))</f>
        <v/>
      </c>
      <c r="U30" s="37" t="str">
        <f>IF($L$1="","",IFERROR(INDEX(البيانات!$G$3:$W$68,$C30,COLUMNS(البيانات!$G$3:U30)),""))</f>
        <v/>
      </c>
      <c r="V30" s="37" t="str">
        <f>IF($L$1="","",IFERROR(INDEX(البيانات!$G$3:$W$68,$C30,COLUMNS(البيانات!$G$3:V30)),""))</f>
        <v/>
      </c>
      <c r="W30" s="38" t="str">
        <f>IF($L$1="","",IFERROR(INDEX(البيانات!$G$3:$W$68,$C30,COLUMNS(البيانات!$G$3:W30)),""))</f>
        <v/>
      </c>
    </row>
    <row r="31" spans="1:23" s="24" customFormat="1" ht="24.95" customHeight="1" thickTop="1" thickBot="1" x14ac:dyDescent="0.35">
      <c r="A31" s="24">
        <f>ROWS($A$3:A31)</f>
        <v>29</v>
      </c>
      <c r="B31" s="24">
        <f>IF(IFERROR(ISNUMBER(SEARCH($L$1,البيانات!G31&amp;" "&amp;البيانات!H31&amp;" "&amp;البيانات!I31&amp;" "&amp;البيانات!J31&amp;" "&amp;البيانات!K31&amp;" "&amp;البيانات!L31&amp;" "&amp;البيانات!M31&amp;" "&amp;البيانات!N31&amp;" "&amp;البيانات!O31&amp;" "&amp;البيانات!P31&amp;" "&amp;البيانات!Q31&amp;" "&amp;البيانات!R31&amp;" "&amp;البيانات!S31&amp;" "&amp;البيانات!T31&amp;" "&amp;البيانات!U31&amp;" "&amp;البيانات!V31&amp;" "&amp;البيانات!W31)),""),A31,"")</f>
        <v>29</v>
      </c>
      <c r="C31" s="24">
        <f t="shared" si="0"/>
        <v>29</v>
      </c>
      <c r="G31" s="36" t="str">
        <f>IF($L$1="","",IFERROR(INDEX(البيانات!$G$3:$W$68,$C31,COLUMNS(البيانات!$G$3:G31)),""))</f>
        <v/>
      </c>
      <c r="H31" s="37" t="str">
        <f>IF($L$1="","",IFERROR(INDEX(البيانات!$G$3:$W$68,$C31,COLUMNS(البيانات!$G$3:H31)),""))</f>
        <v/>
      </c>
      <c r="I31" s="37" t="str">
        <f>IF($L$1="","",IFERROR(INDEX(البيانات!$G$3:$W$68,$C31,COLUMNS(البيانات!$G$3:I31)),""))</f>
        <v/>
      </c>
      <c r="J31" s="37" t="str">
        <f>IF($L$1="","",IFERROR(INDEX(البيانات!$G$3:$W$68,$C31,COLUMNS(البيانات!$G$3:J31)),""))</f>
        <v/>
      </c>
      <c r="K31" s="37" t="str">
        <f>IF($L$1="","",IFERROR(INDEX(البيانات!$G$3:$W$68,$C31,COLUMNS(البيانات!$G$3:K31)),""))</f>
        <v/>
      </c>
      <c r="L31" s="37" t="str">
        <f>IF($L$1="","",IFERROR(INDEX(البيانات!$G$3:$W$68,$C31,COLUMNS(البيانات!$G$3:L31)),""))</f>
        <v/>
      </c>
      <c r="M31" s="37" t="str">
        <f>IF($L$1="","",IFERROR(INDEX(البيانات!$G$3:$W$68,$C31,COLUMNS(البيانات!$G$3:M31)),""))</f>
        <v/>
      </c>
      <c r="N31" s="37" t="str">
        <f>IF($L$1="","",IFERROR(INDEX(البيانات!$G$3:$W$68,$C31,COLUMNS(البيانات!$G$3:N31)),""))</f>
        <v/>
      </c>
      <c r="O31" s="37" t="str">
        <f>IF($L$1="","",IFERROR(INDEX(البيانات!$G$3:$W$68,$C31,COLUMNS(البيانات!$G$3:O31)),""))</f>
        <v/>
      </c>
      <c r="P31" s="37" t="str">
        <f>IF($L$1="","",IFERROR(INDEX(البيانات!$G$3:$W$68,$C31,COLUMNS(البيانات!$G$3:P31)),""))</f>
        <v/>
      </c>
      <c r="Q31" s="37" t="str">
        <f>IF($L$1="","",IFERROR(INDEX(البيانات!$G$3:$W$68,$C31,COLUMNS(البيانات!$G$3:Q31)),""))</f>
        <v/>
      </c>
      <c r="R31" s="37" t="str">
        <f>IF($L$1="","",IFERROR(INDEX(البيانات!$G$3:$W$68,$C31,COLUMNS(البيانات!$G$3:R31)),""))</f>
        <v/>
      </c>
      <c r="S31" s="37" t="str">
        <f>IF($L$1="","",IFERROR(INDEX(البيانات!$G$3:$W$68,$C31,COLUMNS(البيانات!$G$3:S31)),""))</f>
        <v/>
      </c>
      <c r="T31" s="37" t="str">
        <f>IF($L$1="","",IFERROR(INDEX(البيانات!$G$3:$W$68,$C31,COLUMNS(البيانات!$G$3:T31)),""))</f>
        <v/>
      </c>
      <c r="U31" s="37" t="str">
        <f>IF($L$1="","",IFERROR(INDEX(البيانات!$G$3:$W$68,$C31,COLUMNS(البيانات!$G$3:U31)),""))</f>
        <v/>
      </c>
      <c r="V31" s="37" t="str">
        <f>IF($L$1="","",IFERROR(INDEX(البيانات!$G$3:$W$68,$C31,COLUMNS(البيانات!$G$3:V31)),""))</f>
        <v/>
      </c>
      <c r="W31" s="38" t="str">
        <f>IF($L$1="","",IFERROR(INDEX(البيانات!$G$3:$W$68,$C31,COLUMNS(البيانات!$G$3:W31)),""))</f>
        <v/>
      </c>
    </row>
    <row r="32" spans="1:23" s="24" customFormat="1" ht="24.95" customHeight="1" thickTop="1" thickBot="1" x14ac:dyDescent="0.35">
      <c r="A32" s="24">
        <f>ROWS($A$3:A32)</f>
        <v>30</v>
      </c>
      <c r="B32" s="24">
        <f>IF(IFERROR(ISNUMBER(SEARCH($L$1,البيانات!G32&amp;" "&amp;البيانات!H32&amp;" "&amp;البيانات!I32&amp;" "&amp;البيانات!J32&amp;" "&amp;البيانات!K32&amp;" "&amp;البيانات!L32&amp;" "&amp;البيانات!M32&amp;" "&amp;البيانات!N32&amp;" "&amp;البيانات!O32&amp;" "&amp;البيانات!P32&amp;" "&amp;البيانات!Q32&amp;" "&amp;البيانات!R32&amp;" "&amp;البيانات!S32&amp;" "&amp;البيانات!T32&amp;" "&amp;البيانات!U32&amp;" "&amp;البيانات!V32&amp;" "&amp;البيانات!W32)),""),A32,"")</f>
        <v>30</v>
      </c>
      <c r="C32" s="24">
        <f t="shared" si="0"/>
        <v>30</v>
      </c>
      <c r="G32" s="36" t="str">
        <f>IF($L$1="","",IFERROR(INDEX(البيانات!$G$3:$W$68,$C32,COLUMNS(البيانات!$G$3:G32)),""))</f>
        <v/>
      </c>
      <c r="H32" s="37" t="str">
        <f>IF($L$1="","",IFERROR(INDEX(البيانات!$G$3:$W$68,$C32,COLUMNS(البيانات!$G$3:H32)),""))</f>
        <v/>
      </c>
      <c r="I32" s="37" t="str">
        <f>IF($L$1="","",IFERROR(INDEX(البيانات!$G$3:$W$68,$C32,COLUMNS(البيانات!$G$3:I32)),""))</f>
        <v/>
      </c>
      <c r="J32" s="37" t="str">
        <f>IF($L$1="","",IFERROR(INDEX(البيانات!$G$3:$W$68,$C32,COLUMNS(البيانات!$G$3:J32)),""))</f>
        <v/>
      </c>
      <c r="K32" s="37" t="str">
        <f>IF($L$1="","",IFERROR(INDEX(البيانات!$G$3:$W$68,$C32,COLUMNS(البيانات!$G$3:K32)),""))</f>
        <v/>
      </c>
      <c r="L32" s="37" t="str">
        <f>IF($L$1="","",IFERROR(INDEX(البيانات!$G$3:$W$68,$C32,COLUMNS(البيانات!$G$3:L32)),""))</f>
        <v/>
      </c>
      <c r="M32" s="37" t="str">
        <f>IF($L$1="","",IFERROR(INDEX(البيانات!$G$3:$W$68,$C32,COLUMNS(البيانات!$G$3:M32)),""))</f>
        <v/>
      </c>
      <c r="N32" s="37" t="str">
        <f>IF($L$1="","",IFERROR(INDEX(البيانات!$G$3:$W$68,$C32,COLUMNS(البيانات!$G$3:N32)),""))</f>
        <v/>
      </c>
      <c r="O32" s="37" t="str">
        <f>IF($L$1="","",IFERROR(INDEX(البيانات!$G$3:$W$68,$C32,COLUMNS(البيانات!$G$3:O32)),""))</f>
        <v/>
      </c>
      <c r="P32" s="37" t="str">
        <f>IF($L$1="","",IFERROR(INDEX(البيانات!$G$3:$W$68,$C32,COLUMNS(البيانات!$G$3:P32)),""))</f>
        <v/>
      </c>
      <c r="Q32" s="37" t="str">
        <f>IF($L$1="","",IFERROR(INDEX(البيانات!$G$3:$W$68,$C32,COLUMNS(البيانات!$G$3:Q32)),""))</f>
        <v/>
      </c>
      <c r="R32" s="37" t="str">
        <f>IF($L$1="","",IFERROR(INDEX(البيانات!$G$3:$W$68,$C32,COLUMNS(البيانات!$G$3:R32)),""))</f>
        <v/>
      </c>
      <c r="S32" s="37" t="str">
        <f>IF($L$1="","",IFERROR(INDEX(البيانات!$G$3:$W$68,$C32,COLUMNS(البيانات!$G$3:S32)),""))</f>
        <v/>
      </c>
      <c r="T32" s="37" t="str">
        <f>IF($L$1="","",IFERROR(INDEX(البيانات!$G$3:$W$68,$C32,COLUMNS(البيانات!$G$3:T32)),""))</f>
        <v/>
      </c>
      <c r="U32" s="37" t="str">
        <f>IF($L$1="","",IFERROR(INDEX(البيانات!$G$3:$W$68,$C32,COLUMNS(البيانات!$G$3:U32)),""))</f>
        <v/>
      </c>
      <c r="V32" s="37" t="str">
        <f>IF($L$1="","",IFERROR(INDEX(البيانات!$G$3:$W$68,$C32,COLUMNS(البيانات!$G$3:V32)),""))</f>
        <v/>
      </c>
      <c r="W32" s="38" t="str">
        <f>IF($L$1="","",IFERROR(INDEX(البيانات!$G$3:$W$68,$C32,COLUMNS(البيانات!$G$3:W32)),""))</f>
        <v/>
      </c>
    </row>
    <row r="33" spans="1:23" s="24" customFormat="1" ht="24.95" customHeight="1" thickTop="1" thickBot="1" x14ac:dyDescent="0.35">
      <c r="A33" s="24">
        <f>ROWS($A$3:A33)</f>
        <v>31</v>
      </c>
      <c r="B33" s="24">
        <f>IF(IFERROR(ISNUMBER(SEARCH($L$1,البيانات!G33&amp;" "&amp;البيانات!H33&amp;" "&amp;البيانات!I33&amp;" "&amp;البيانات!J33&amp;" "&amp;البيانات!K33&amp;" "&amp;البيانات!L33&amp;" "&amp;البيانات!M33&amp;" "&amp;البيانات!N33&amp;" "&amp;البيانات!O33&amp;" "&amp;البيانات!P33&amp;" "&amp;البيانات!Q33&amp;" "&amp;البيانات!R33&amp;" "&amp;البيانات!S33&amp;" "&amp;البيانات!T33&amp;" "&amp;البيانات!U33&amp;" "&amp;البيانات!V33&amp;" "&amp;البيانات!W33)),""),A33,"")</f>
        <v>31</v>
      </c>
      <c r="C33" s="24">
        <f t="shared" si="0"/>
        <v>31</v>
      </c>
      <c r="G33" s="36" t="str">
        <f>IF($L$1="","",IFERROR(INDEX(البيانات!$G$3:$W$68,$C33,COLUMNS(البيانات!$G$3:G33)),""))</f>
        <v/>
      </c>
      <c r="H33" s="37" t="str">
        <f>IF($L$1="","",IFERROR(INDEX(البيانات!$G$3:$W$68,$C33,COLUMNS(البيانات!$G$3:H33)),""))</f>
        <v/>
      </c>
      <c r="I33" s="37" t="str">
        <f>IF($L$1="","",IFERROR(INDEX(البيانات!$G$3:$W$68,$C33,COLUMNS(البيانات!$G$3:I33)),""))</f>
        <v/>
      </c>
      <c r="J33" s="37" t="str">
        <f>IF($L$1="","",IFERROR(INDEX(البيانات!$G$3:$W$68,$C33,COLUMNS(البيانات!$G$3:J33)),""))</f>
        <v/>
      </c>
      <c r="K33" s="37" t="str">
        <f>IF($L$1="","",IFERROR(INDEX(البيانات!$G$3:$W$68,$C33,COLUMNS(البيانات!$G$3:K33)),""))</f>
        <v/>
      </c>
      <c r="L33" s="37" t="str">
        <f>IF($L$1="","",IFERROR(INDEX(البيانات!$G$3:$W$68,$C33,COLUMNS(البيانات!$G$3:L33)),""))</f>
        <v/>
      </c>
      <c r="M33" s="37" t="str">
        <f>IF($L$1="","",IFERROR(INDEX(البيانات!$G$3:$W$68,$C33,COLUMNS(البيانات!$G$3:M33)),""))</f>
        <v/>
      </c>
      <c r="N33" s="37" t="str">
        <f>IF($L$1="","",IFERROR(INDEX(البيانات!$G$3:$W$68,$C33,COLUMNS(البيانات!$G$3:N33)),""))</f>
        <v/>
      </c>
      <c r="O33" s="37" t="str">
        <f>IF($L$1="","",IFERROR(INDEX(البيانات!$G$3:$W$68,$C33,COLUMNS(البيانات!$G$3:O33)),""))</f>
        <v/>
      </c>
      <c r="P33" s="37" t="str">
        <f>IF($L$1="","",IFERROR(INDEX(البيانات!$G$3:$W$68,$C33,COLUMNS(البيانات!$G$3:P33)),""))</f>
        <v/>
      </c>
      <c r="Q33" s="37" t="str">
        <f>IF($L$1="","",IFERROR(INDEX(البيانات!$G$3:$W$68,$C33,COLUMNS(البيانات!$G$3:Q33)),""))</f>
        <v/>
      </c>
      <c r="R33" s="37" t="str">
        <f>IF($L$1="","",IFERROR(INDEX(البيانات!$G$3:$W$68,$C33,COLUMNS(البيانات!$G$3:R33)),""))</f>
        <v/>
      </c>
      <c r="S33" s="37" t="str">
        <f>IF($L$1="","",IFERROR(INDEX(البيانات!$G$3:$W$68,$C33,COLUMNS(البيانات!$G$3:S33)),""))</f>
        <v/>
      </c>
      <c r="T33" s="37" t="str">
        <f>IF($L$1="","",IFERROR(INDEX(البيانات!$G$3:$W$68,$C33,COLUMNS(البيانات!$G$3:T33)),""))</f>
        <v/>
      </c>
      <c r="U33" s="37" t="str">
        <f>IF($L$1="","",IFERROR(INDEX(البيانات!$G$3:$W$68,$C33,COLUMNS(البيانات!$G$3:U33)),""))</f>
        <v/>
      </c>
      <c r="V33" s="37" t="str">
        <f>IF($L$1="","",IFERROR(INDEX(البيانات!$G$3:$W$68,$C33,COLUMNS(البيانات!$G$3:V33)),""))</f>
        <v/>
      </c>
      <c r="W33" s="38" t="str">
        <f>IF($L$1="","",IFERROR(INDEX(البيانات!$G$3:$W$68,$C33,COLUMNS(البيانات!$G$3:W33)),""))</f>
        <v/>
      </c>
    </row>
    <row r="34" spans="1:23" s="24" customFormat="1" ht="24.95" customHeight="1" thickTop="1" thickBot="1" x14ac:dyDescent="0.35">
      <c r="A34" s="24">
        <f>ROWS($A$3:A34)</f>
        <v>32</v>
      </c>
      <c r="B34" s="24">
        <f>IF(IFERROR(ISNUMBER(SEARCH($L$1,البيانات!G34&amp;" "&amp;البيانات!H34&amp;" "&amp;البيانات!I34&amp;" "&amp;البيانات!J34&amp;" "&amp;البيانات!K34&amp;" "&amp;البيانات!L34&amp;" "&amp;البيانات!M34&amp;" "&amp;البيانات!N34&amp;" "&amp;البيانات!O34&amp;" "&amp;البيانات!P34&amp;" "&amp;البيانات!Q34&amp;" "&amp;البيانات!R34&amp;" "&amp;البيانات!S34&amp;" "&amp;البيانات!T34&amp;" "&amp;البيانات!U34&amp;" "&amp;البيانات!V34&amp;" "&amp;البيانات!W34)),""),A34,"")</f>
        <v>32</v>
      </c>
      <c r="C34" s="24">
        <f t="shared" si="0"/>
        <v>32</v>
      </c>
      <c r="G34" s="36" t="str">
        <f>IF($L$1="","",IFERROR(INDEX(البيانات!$G$3:$W$68,$C34,COLUMNS(البيانات!$G$3:G34)),""))</f>
        <v/>
      </c>
      <c r="H34" s="37" t="str">
        <f>IF($L$1="","",IFERROR(INDEX(البيانات!$G$3:$W$68,$C34,COLUMNS(البيانات!$G$3:H34)),""))</f>
        <v/>
      </c>
      <c r="I34" s="37" t="str">
        <f>IF($L$1="","",IFERROR(INDEX(البيانات!$G$3:$W$68,$C34,COLUMNS(البيانات!$G$3:I34)),""))</f>
        <v/>
      </c>
      <c r="J34" s="37" t="str">
        <f>IF($L$1="","",IFERROR(INDEX(البيانات!$G$3:$W$68,$C34,COLUMNS(البيانات!$G$3:J34)),""))</f>
        <v/>
      </c>
      <c r="K34" s="37" t="str">
        <f>IF($L$1="","",IFERROR(INDEX(البيانات!$G$3:$W$68,$C34,COLUMNS(البيانات!$G$3:K34)),""))</f>
        <v/>
      </c>
      <c r="L34" s="37" t="str">
        <f>IF($L$1="","",IFERROR(INDEX(البيانات!$G$3:$W$68,$C34,COLUMNS(البيانات!$G$3:L34)),""))</f>
        <v/>
      </c>
      <c r="M34" s="37" t="str">
        <f>IF($L$1="","",IFERROR(INDEX(البيانات!$G$3:$W$68,$C34,COLUMNS(البيانات!$G$3:M34)),""))</f>
        <v/>
      </c>
      <c r="N34" s="37" t="str">
        <f>IF($L$1="","",IFERROR(INDEX(البيانات!$G$3:$W$68,$C34,COLUMNS(البيانات!$G$3:N34)),""))</f>
        <v/>
      </c>
      <c r="O34" s="37" t="str">
        <f>IF($L$1="","",IFERROR(INDEX(البيانات!$G$3:$W$68,$C34,COLUMNS(البيانات!$G$3:O34)),""))</f>
        <v/>
      </c>
      <c r="P34" s="37" t="str">
        <f>IF($L$1="","",IFERROR(INDEX(البيانات!$G$3:$W$68,$C34,COLUMNS(البيانات!$G$3:P34)),""))</f>
        <v/>
      </c>
      <c r="Q34" s="37" t="str">
        <f>IF($L$1="","",IFERROR(INDEX(البيانات!$G$3:$W$68,$C34,COLUMNS(البيانات!$G$3:Q34)),""))</f>
        <v/>
      </c>
      <c r="R34" s="37" t="str">
        <f>IF($L$1="","",IFERROR(INDEX(البيانات!$G$3:$W$68,$C34,COLUMNS(البيانات!$G$3:R34)),""))</f>
        <v/>
      </c>
      <c r="S34" s="37" t="str">
        <f>IF($L$1="","",IFERROR(INDEX(البيانات!$G$3:$W$68,$C34,COLUMNS(البيانات!$G$3:S34)),""))</f>
        <v/>
      </c>
      <c r="T34" s="37" t="str">
        <f>IF($L$1="","",IFERROR(INDEX(البيانات!$G$3:$W$68,$C34,COLUMNS(البيانات!$G$3:T34)),""))</f>
        <v/>
      </c>
      <c r="U34" s="37" t="str">
        <f>IF($L$1="","",IFERROR(INDEX(البيانات!$G$3:$W$68,$C34,COLUMNS(البيانات!$G$3:U34)),""))</f>
        <v/>
      </c>
      <c r="V34" s="37" t="str">
        <f>IF($L$1="","",IFERROR(INDEX(البيانات!$G$3:$W$68,$C34,COLUMNS(البيانات!$G$3:V34)),""))</f>
        <v/>
      </c>
      <c r="W34" s="38" t="str">
        <f>IF($L$1="","",IFERROR(INDEX(البيانات!$G$3:$W$68,$C34,COLUMNS(البيانات!$G$3:W34)),""))</f>
        <v/>
      </c>
    </row>
    <row r="35" spans="1:23" s="24" customFormat="1" ht="24.95" customHeight="1" thickTop="1" thickBot="1" x14ac:dyDescent="0.35">
      <c r="A35" s="24">
        <f>ROWS($A$3:A35)</f>
        <v>33</v>
      </c>
      <c r="B35" s="24">
        <f>IF(IFERROR(ISNUMBER(SEARCH($L$1,البيانات!G35&amp;" "&amp;البيانات!H35&amp;" "&amp;البيانات!I35&amp;" "&amp;البيانات!J35&amp;" "&amp;البيانات!K35&amp;" "&amp;البيانات!L35&amp;" "&amp;البيانات!M35&amp;" "&amp;البيانات!N35&amp;" "&amp;البيانات!O35&amp;" "&amp;البيانات!P35&amp;" "&amp;البيانات!Q35&amp;" "&amp;البيانات!R35&amp;" "&amp;البيانات!S35&amp;" "&amp;البيانات!T35&amp;" "&amp;البيانات!U35&amp;" "&amp;البيانات!V35&amp;" "&amp;البيانات!W35)),""),A35,"")</f>
        <v>33</v>
      </c>
      <c r="C35" s="24">
        <f t="shared" ref="C35:C68" si="1">IFERROR(SMALL($B$3:$B$68,A35),"")</f>
        <v>33</v>
      </c>
      <c r="G35" s="36" t="str">
        <f>IF($L$1="","",IFERROR(INDEX(البيانات!$G$3:$W$68,$C35,COLUMNS(البيانات!$G$3:G35)),""))</f>
        <v/>
      </c>
      <c r="H35" s="37" t="str">
        <f>IF($L$1="","",IFERROR(INDEX(البيانات!$G$3:$W$68,$C35,COLUMNS(البيانات!$G$3:H35)),""))</f>
        <v/>
      </c>
      <c r="I35" s="37" t="str">
        <f>IF($L$1="","",IFERROR(INDEX(البيانات!$G$3:$W$68,$C35,COLUMNS(البيانات!$G$3:I35)),""))</f>
        <v/>
      </c>
      <c r="J35" s="37" t="str">
        <f>IF($L$1="","",IFERROR(INDEX(البيانات!$G$3:$W$68,$C35,COLUMNS(البيانات!$G$3:J35)),""))</f>
        <v/>
      </c>
      <c r="K35" s="37" t="str">
        <f>IF($L$1="","",IFERROR(INDEX(البيانات!$G$3:$W$68,$C35,COLUMNS(البيانات!$G$3:K35)),""))</f>
        <v/>
      </c>
      <c r="L35" s="37" t="str">
        <f>IF($L$1="","",IFERROR(INDEX(البيانات!$G$3:$W$68,$C35,COLUMNS(البيانات!$G$3:L35)),""))</f>
        <v/>
      </c>
      <c r="M35" s="37" t="str">
        <f>IF($L$1="","",IFERROR(INDEX(البيانات!$G$3:$W$68,$C35,COLUMNS(البيانات!$G$3:M35)),""))</f>
        <v/>
      </c>
      <c r="N35" s="37" t="str">
        <f>IF($L$1="","",IFERROR(INDEX(البيانات!$G$3:$W$68,$C35,COLUMNS(البيانات!$G$3:N35)),""))</f>
        <v/>
      </c>
      <c r="O35" s="37" t="str">
        <f>IF($L$1="","",IFERROR(INDEX(البيانات!$G$3:$W$68,$C35,COLUMNS(البيانات!$G$3:O35)),""))</f>
        <v/>
      </c>
      <c r="P35" s="37" t="str">
        <f>IF($L$1="","",IFERROR(INDEX(البيانات!$G$3:$W$68,$C35,COLUMNS(البيانات!$G$3:P35)),""))</f>
        <v/>
      </c>
      <c r="Q35" s="37" t="str">
        <f>IF($L$1="","",IFERROR(INDEX(البيانات!$G$3:$W$68,$C35,COLUMNS(البيانات!$G$3:Q35)),""))</f>
        <v/>
      </c>
      <c r="R35" s="37" t="str">
        <f>IF($L$1="","",IFERROR(INDEX(البيانات!$G$3:$W$68,$C35,COLUMNS(البيانات!$G$3:R35)),""))</f>
        <v/>
      </c>
      <c r="S35" s="37" t="str">
        <f>IF($L$1="","",IFERROR(INDEX(البيانات!$G$3:$W$68,$C35,COLUMNS(البيانات!$G$3:S35)),""))</f>
        <v/>
      </c>
      <c r="T35" s="37" t="str">
        <f>IF($L$1="","",IFERROR(INDEX(البيانات!$G$3:$W$68,$C35,COLUMNS(البيانات!$G$3:T35)),""))</f>
        <v/>
      </c>
      <c r="U35" s="37" t="str">
        <f>IF($L$1="","",IFERROR(INDEX(البيانات!$G$3:$W$68,$C35,COLUMNS(البيانات!$G$3:U35)),""))</f>
        <v/>
      </c>
      <c r="V35" s="37" t="str">
        <f>IF($L$1="","",IFERROR(INDEX(البيانات!$G$3:$W$68,$C35,COLUMNS(البيانات!$G$3:V35)),""))</f>
        <v/>
      </c>
      <c r="W35" s="38" t="str">
        <f>IF($L$1="","",IFERROR(INDEX(البيانات!$G$3:$W$68,$C35,COLUMNS(البيانات!$G$3:W35)),""))</f>
        <v/>
      </c>
    </row>
    <row r="36" spans="1:23" s="24" customFormat="1" ht="24.95" customHeight="1" thickTop="1" thickBot="1" x14ac:dyDescent="0.35">
      <c r="A36" s="24">
        <f>ROWS($A$3:A36)</f>
        <v>34</v>
      </c>
      <c r="B36" s="24">
        <f>IF(IFERROR(ISNUMBER(SEARCH($L$1,البيانات!G36&amp;" "&amp;البيانات!H36&amp;" "&amp;البيانات!I36&amp;" "&amp;البيانات!J36&amp;" "&amp;البيانات!K36&amp;" "&amp;البيانات!L36&amp;" "&amp;البيانات!M36&amp;" "&amp;البيانات!N36&amp;" "&amp;البيانات!O36&amp;" "&amp;البيانات!P36&amp;" "&amp;البيانات!Q36&amp;" "&amp;البيانات!R36&amp;" "&amp;البيانات!S36&amp;" "&amp;البيانات!T36&amp;" "&amp;البيانات!U36&amp;" "&amp;البيانات!V36&amp;" "&amp;البيانات!W36)),""),A36,"")</f>
        <v>34</v>
      </c>
      <c r="C36" s="24">
        <f t="shared" si="1"/>
        <v>34</v>
      </c>
      <c r="G36" s="36" t="str">
        <f>IF($L$1="","",IFERROR(INDEX(البيانات!$G$3:$W$68,$C36,COLUMNS(البيانات!$G$3:G36)),""))</f>
        <v/>
      </c>
      <c r="H36" s="37" t="str">
        <f>IF($L$1="","",IFERROR(INDEX(البيانات!$G$3:$W$68,$C36,COLUMNS(البيانات!$G$3:H36)),""))</f>
        <v/>
      </c>
      <c r="I36" s="37" t="str">
        <f>IF($L$1="","",IFERROR(INDEX(البيانات!$G$3:$W$68,$C36,COLUMNS(البيانات!$G$3:I36)),""))</f>
        <v/>
      </c>
      <c r="J36" s="37" t="str">
        <f>IF($L$1="","",IFERROR(INDEX(البيانات!$G$3:$W$68,$C36,COLUMNS(البيانات!$G$3:J36)),""))</f>
        <v/>
      </c>
      <c r="K36" s="37" t="str">
        <f>IF($L$1="","",IFERROR(INDEX(البيانات!$G$3:$W$68,$C36,COLUMNS(البيانات!$G$3:K36)),""))</f>
        <v/>
      </c>
      <c r="L36" s="37" t="str">
        <f>IF($L$1="","",IFERROR(INDEX(البيانات!$G$3:$W$68,$C36,COLUMNS(البيانات!$G$3:L36)),""))</f>
        <v/>
      </c>
      <c r="M36" s="37" t="str">
        <f>IF($L$1="","",IFERROR(INDEX(البيانات!$G$3:$W$68,$C36,COLUMNS(البيانات!$G$3:M36)),""))</f>
        <v/>
      </c>
      <c r="N36" s="37" t="str">
        <f>IF($L$1="","",IFERROR(INDEX(البيانات!$G$3:$W$68,$C36,COLUMNS(البيانات!$G$3:N36)),""))</f>
        <v/>
      </c>
      <c r="O36" s="37" t="str">
        <f>IF($L$1="","",IFERROR(INDEX(البيانات!$G$3:$W$68,$C36,COLUMNS(البيانات!$G$3:O36)),""))</f>
        <v/>
      </c>
      <c r="P36" s="37" t="str">
        <f>IF($L$1="","",IFERROR(INDEX(البيانات!$G$3:$W$68,$C36,COLUMNS(البيانات!$G$3:P36)),""))</f>
        <v/>
      </c>
      <c r="Q36" s="37" t="str">
        <f>IF($L$1="","",IFERROR(INDEX(البيانات!$G$3:$W$68,$C36,COLUMNS(البيانات!$G$3:Q36)),""))</f>
        <v/>
      </c>
      <c r="R36" s="37" t="str">
        <f>IF($L$1="","",IFERROR(INDEX(البيانات!$G$3:$W$68,$C36,COLUMNS(البيانات!$G$3:R36)),""))</f>
        <v/>
      </c>
      <c r="S36" s="37" t="str">
        <f>IF($L$1="","",IFERROR(INDEX(البيانات!$G$3:$W$68,$C36,COLUMNS(البيانات!$G$3:S36)),""))</f>
        <v/>
      </c>
      <c r="T36" s="37" t="str">
        <f>IF($L$1="","",IFERROR(INDEX(البيانات!$G$3:$W$68,$C36,COLUMNS(البيانات!$G$3:T36)),""))</f>
        <v/>
      </c>
      <c r="U36" s="37" t="str">
        <f>IF($L$1="","",IFERROR(INDEX(البيانات!$G$3:$W$68,$C36,COLUMNS(البيانات!$G$3:U36)),""))</f>
        <v/>
      </c>
      <c r="V36" s="37" t="str">
        <f>IF($L$1="","",IFERROR(INDEX(البيانات!$G$3:$W$68,$C36,COLUMNS(البيانات!$G$3:V36)),""))</f>
        <v/>
      </c>
      <c r="W36" s="38" t="str">
        <f>IF($L$1="","",IFERROR(INDEX(البيانات!$G$3:$W$68,$C36,COLUMNS(البيانات!$G$3:W36)),""))</f>
        <v/>
      </c>
    </row>
    <row r="37" spans="1:23" s="24" customFormat="1" ht="24.95" customHeight="1" thickTop="1" thickBot="1" x14ac:dyDescent="0.35">
      <c r="A37" s="24">
        <f>ROWS($A$3:A37)</f>
        <v>35</v>
      </c>
      <c r="B37" s="24">
        <f>IF(IFERROR(ISNUMBER(SEARCH($L$1,البيانات!G37&amp;" "&amp;البيانات!H37&amp;" "&amp;البيانات!I37&amp;" "&amp;البيانات!J37&amp;" "&amp;البيانات!K37&amp;" "&amp;البيانات!L37&amp;" "&amp;البيانات!M37&amp;" "&amp;البيانات!N37&amp;" "&amp;البيانات!O37&amp;" "&amp;البيانات!P37&amp;" "&amp;البيانات!Q37&amp;" "&amp;البيانات!R37&amp;" "&amp;البيانات!S37&amp;" "&amp;البيانات!T37&amp;" "&amp;البيانات!U37&amp;" "&amp;البيانات!V37&amp;" "&amp;البيانات!W37)),""),A37,"")</f>
        <v>35</v>
      </c>
      <c r="C37" s="24">
        <f t="shared" si="1"/>
        <v>35</v>
      </c>
      <c r="G37" s="36" t="str">
        <f>IF($L$1="","",IFERROR(INDEX(البيانات!$G$3:$W$68,$C37,COLUMNS(البيانات!$G$3:G37)),""))</f>
        <v/>
      </c>
      <c r="H37" s="37" t="str">
        <f>IF($L$1="","",IFERROR(INDEX(البيانات!$G$3:$W$68,$C37,COLUMNS(البيانات!$G$3:H37)),""))</f>
        <v/>
      </c>
      <c r="I37" s="37" t="str">
        <f>IF($L$1="","",IFERROR(INDEX(البيانات!$G$3:$W$68,$C37,COLUMNS(البيانات!$G$3:I37)),""))</f>
        <v/>
      </c>
      <c r="J37" s="37" t="str">
        <f>IF($L$1="","",IFERROR(INDEX(البيانات!$G$3:$W$68,$C37,COLUMNS(البيانات!$G$3:J37)),""))</f>
        <v/>
      </c>
      <c r="K37" s="37" t="str">
        <f>IF($L$1="","",IFERROR(INDEX(البيانات!$G$3:$W$68,$C37,COLUMNS(البيانات!$G$3:K37)),""))</f>
        <v/>
      </c>
      <c r="L37" s="37" t="str">
        <f>IF($L$1="","",IFERROR(INDEX(البيانات!$G$3:$W$68,$C37,COLUMNS(البيانات!$G$3:L37)),""))</f>
        <v/>
      </c>
      <c r="M37" s="37" t="str">
        <f>IF($L$1="","",IFERROR(INDEX(البيانات!$G$3:$W$68,$C37,COLUMNS(البيانات!$G$3:M37)),""))</f>
        <v/>
      </c>
      <c r="N37" s="37" t="str">
        <f>IF($L$1="","",IFERROR(INDEX(البيانات!$G$3:$W$68,$C37,COLUMNS(البيانات!$G$3:N37)),""))</f>
        <v/>
      </c>
      <c r="O37" s="37" t="str">
        <f>IF($L$1="","",IFERROR(INDEX(البيانات!$G$3:$W$68,$C37,COLUMNS(البيانات!$G$3:O37)),""))</f>
        <v/>
      </c>
      <c r="P37" s="37" t="str">
        <f>IF($L$1="","",IFERROR(INDEX(البيانات!$G$3:$W$68,$C37,COLUMNS(البيانات!$G$3:P37)),""))</f>
        <v/>
      </c>
      <c r="Q37" s="37" t="str">
        <f>IF($L$1="","",IFERROR(INDEX(البيانات!$G$3:$W$68,$C37,COLUMNS(البيانات!$G$3:Q37)),""))</f>
        <v/>
      </c>
      <c r="R37" s="37" t="str">
        <f>IF($L$1="","",IFERROR(INDEX(البيانات!$G$3:$W$68,$C37,COLUMNS(البيانات!$G$3:R37)),""))</f>
        <v/>
      </c>
      <c r="S37" s="37" t="str">
        <f>IF($L$1="","",IFERROR(INDEX(البيانات!$G$3:$W$68,$C37,COLUMNS(البيانات!$G$3:S37)),""))</f>
        <v/>
      </c>
      <c r="T37" s="37" t="str">
        <f>IF($L$1="","",IFERROR(INDEX(البيانات!$G$3:$W$68,$C37,COLUMNS(البيانات!$G$3:T37)),""))</f>
        <v/>
      </c>
      <c r="U37" s="37" t="str">
        <f>IF($L$1="","",IFERROR(INDEX(البيانات!$G$3:$W$68,$C37,COLUMNS(البيانات!$G$3:U37)),""))</f>
        <v/>
      </c>
      <c r="V37" s="37" t="str">
        <f>IF($L$1="","",IFERROR(INDEX(البيانات!$G$3:$W$68,$C37,COLUMNS(البيانات!$G$3:V37)),""))</f>
        <v/>
      </c>
      <c r="W37" s="38" t="str">
        <f>IF($L$1="","",IFERROR(INDEX(البيانات!$G$3:$W$68,$C37,COLUMNS(البيانات!$G$3:W37)),""))</f>
        <v/>
      </c>
    </row>
    <row r="38" spans="1:23" s="24" customFormat="1" ht="24.95" customHeight="1" thickTop="1" thickBot="1" x14ac:dyDescent="0.35">
      <c r="A38" s="24">
        <f>ROWS($A$3:A38)</f>
        <v>36</v>
      </c>
      <c r="B38" s="24">
        <f>IF(IFERROR(ISNUMBER(SEARCH($L$1,البيانات!G38&amp;" "&amp;البيانات!H38&amp;" "&amp;البيانات!I38&amp;" "&amp;البيانات!J38&amp;" "&amp;البيانات!K38&amp;" "&amp;البيانات!L38&amp;" "&amp;البيانات!M38&amp;" "&amp;البيانات!N38&amp;" "&amp;البيانات!O38&amp;" "&amp;البيانات!P38&amp;" "&amp;البيانات!Q38&amp;" "&amp;البيانات!R38&amp;" "&amp;البيانات!S38&amp;" "&amp;البيانات!T38&amp;" "&amp;البيانات!U38&amp;" "&amp;البيانات!V38&amp;" "&amp;البيانات!W38)),""),A38,"")</f>
        <v>36</v>
      </c>
      <c r="C38" s="24">
        <f t="shared" si="1"/>
        <v>36</v>
      </c>
      <c r="G38" s="36" t="str">
        <f>IF($L$1="","",IFERROR(INDEX(البيانات!$G$3:$W$68,$C38,COLUMNS(البيانات!$G$3:G38)),""))</f>
        <v/>
      </c>
      <c r="H38" s="37" t="str">
        <f>IF($L$1="","",IFERROR(INDEX(البيانات!$G$3:$W$68,$C38,COLUMNS(البيانات!$G$3:H38)),""))</f>
        <v/>
      </c>
      <c r="I38" s="37" t="str">
        <f>IF($L$1="","",IFERROR(INDEX(البيانات!$G$3:$W$68,$C38,COLUMNS(البيانات!$G$3:I38)),""))</f>
        <v/>
      </c>
      <c r="J38" s="37" t="str">
        <f>IF($L$1="","",IFERROR(INDEX(البيانات!$G$3:$W$68,$C38,COLUMNS(البيانات!$G$3:J38)),""))</f>
        <v/>
      </c>
      <c r="K38" s="37" t="str">
        <f>IF($L$1="","",IFERROR(INDEX(البيانات!$G$3:$W$68,$C38,COLUMNS(البيانات!$G$3:K38)),""))</f>
        <v/>
      </c>
      <c r="L38" s="37" t="str">
        <f>IF($L$1="","",IFERROR(INDEX(البيانات!$G$3:$W$68,$C38,COLUMNS(البيانات!$G$3:L38)),""))</f>
        <v/>
      </c>
      <c r="M38" s="37" t="str">
        <f>IF($L$1="","",IFERROR(INDEX(البيانات!$G$3:$W$68,$C38,COLUMNS(البيانات!$G$3:M38)),""))</f>
        <v/>
      </c>
      <c r="N38" s="37" t="str">
        <f>IF($L$1="","",IFERROR(INDEX(البيانات!$G$3:$W$68,$C38,COLUMNS(البيانات!$G$3:N38)),""))</f>
        <v/>
      </c>
      <c r="O38" s="37" t="str">
        <f>IF($L$1="","",IFERROR(INDEX(البيانات!$G$3:$W$68,$C38,COLUMNS(البيانات!$G$3:O38)),""))</f>
        <v/>
      </c>
      <c r="P38" s="37" t="str">
        <f>IF($L$1="","",IFERROR(INDEX(البيانات!$G$3:$W$68,$C38,COLUMNS(البيانات!$G$3:P38)),""))</f>
        <v/>
      </c>
      <c r="Q38" s="37" t="str">
        <f>IF($L$1="","",IFERROR(INDEX(البيانات!$G$3:$W$68,$C38,COLUMNS(البيانات!$G$3:Q38)),""))</f>
        <v/>
      </c>
      <c r="R38" s="37" t="str">
        <f>IF($L$1="","",IFERROR(INDEX(البيانات!$G$3:$W$68,$C38,COLUMNS(البيانات!$G$3:R38)),""))</f>
        <v/>
      </c>
      <c r="S38" s="37" t="str">
        <f>IF($L$1="","",IFERROR(INDEX(البيانات!$G$3:$W$68,$C38,COLUMNS(البيانات!$G$3:S38)),""))</f>
        <v/>
      </c>
      <c r="T38" s="37" t="str">
        <f>IF($L$1="","",IFERROR(INDEX(البيانات!$G$3:$W$68,$C38,COLUMNS(البيانات!$G$3:T38)),""))</f>
        <v/>
      </c>
      <c r="U38" s="37" t="str">
        <f>IF($L$1="","",IFERROR(INDEX(البيانات!$G$3:$W$68,$C38,COLUMNS(البيانات!$G$3:U38)),""))</f>
        <v/>
      </c>
      <c r="V38" s="37" t="str">
        <f>IF($L$1="","",IFERROR(INDEX(البيانات!$G$3:$W$68,$C38,COLUMNS(البيانات!$G$3:V38)),""))</f>
        <v/>
      </c>
      <c r="W38" s="38" t="str">
        <f>IF($L$1="","",IFERROR(INDEX(البيانات!$G$3:$W$68,$C38,COLUMNS(البيانات!$G$3:W38)),""))</f>
        <v/>
      </c>
    </row>
    <row r="39" spans="1:23" s="24" customFormat="1" ht="24.95" customHeight="1" thickTop="1" thickBot="1" x14ac:dyDescent="0.35">
      <c r="A39" s="24">
        <f>ROWS($A$3:A39)</f>
        <v>37</v>
      </c>
      <c r="B39" s="24">
        <f>IF(IFERROR(ISNUMBER(SEARCH($L$1,البيانات!G39&amp;" "&amp;البيانات!H39&amp;" "&amp;البيانات!I39&amp;" "&amp;البيانات!J39&amp;" "&amp;البيانات!K39&amp;" "&amp;البيانات!L39&amp;" "&amp;البيانات!M39&amp;" "&amp;البيانات!N39&amp;" "&amp;البيانات!O39&amp;" "&amp;البيانات!P39&amp;" "&amp;البيانات!Q39&amp;" "&amp;البيانات!R39&amp;" "&amp;البيانات!S39&amp;" "&amp;البيانات!T39&amp;" "&amp;البيانات!U39&amp;" "&amp;البيانات!V39&amp;" "&amp;البيانات!W39)),""),A39,"")</f>
        <v>37</v>
      </c>
      <c r="C39" s="24">
        <f t="shared" si="1"/>
        <v>37</v>
      </c>
      <c r="G39" s="36" t="str">
        <f>IF($L$1="","",IFERROR(INDEX(البيانات!$G$3:$W$68,$C39,COLUMNS(البيانات!$G$3:G39)),""))</f>
        <v/>
      </c>
      <c r="H39" s="37" t="str">
        <f>IF($L$1="","",IFERROR(INDEX(البيانات!$G$3:$W$68,$C39,COLUMNS(البيانات!$G$3:H39)),""))</f>
        <v/>
      </c>
      <c r="I39" s="37" t="str">
        <f>IF($L$1="","",IFERROR(INDEX(البيانات!$G$3:$W$68,$C39,COLUMNS(البيانات!$G$3:I39)),""))</f>
        <v/>
      </c>
      <c r="J39" s="37" t="str">
        <f>IF($L$1="","",IFERROR(INDEX(البيانات!$G$3:$W$68,$C39,COLUMNS(البيانات!$G$3:J39)),""))</f>
        <v/>
      </c>
      <c r="K39" s="37" t="str">
        <f>IF($L$1="","",IFERROR(INDEX(البيانات!$G$3:$W$68,$C39,COLUMNS(البيانات!$G$3:K39)),""))</f>
        <v/>
      </c>
      <c r="L39" s="37" t="str">
        <f>IF($L$1="","",IFERROR(INDEX(البيانات!$G$3:$W$68,$C39,COLUMNS(البيانات!$G$3:L39)),""))</f>
        <v/>
      </c>
      <c r="M39" s="37" t="str">
        <f>IF($L$1="","",IFERROR(INDEX(البيانات!$G$3:$W$68,$C39,COLUMNS(البيانات!$G$3:M39)),""))</f>
        <v/>
      </c>
      <c r="N39" s="37" t="str">
        <f>IF($L$1="","",IFERROR(INDEX(البيانات!$G$3:$W$68,$C39,COLUMNS(البيانات!$G$3:N39)),""))</f>
        <v/>
      </c>
      <c r="O39" s="37" t="str">
        <f>IF($L$1="","",IFERROR(INDEX(البيانات!$G$3:$W$68,$C39,COLUMNS(البيانات!$G$3:O39)),""))</f>
        <v/>
      </c>
      <c r="P39" s="37" t="str">
        <f>IF($L$1="","",IFERROR(INDEX(البيانات!$G$3:$W$68,$C39,COLUMNS(البيانات!$G$3:P39)),""))</f>
        <v/>
      </c>
      <c r="Q39" s="37" t="str">
        <f>IF($L$1="","",IFERROR(INDEX(البيانات!$G$3:$W$68,$C39,COLUMNS(البيانات!$G$3:Q39)),""))</f>
        <v/>
      </c>
      <c r="R39" s="37" t="str">
        <f>IF($L$1="","",IFERROR(INDEX(البيانات!$G$3:$W$68,$C39,COLUMNS(البيانات!$G$3:R39)),""))</f>
        <v/>
      </c>
      <c r="S39" s="37" t="str">
        <f>IF($L$1="","",IFERROR(INDEX(البيانات!$G$3:$W$68,$C39,COLUMNS(البيانات!$G$3:S39)),""))</f>
        <v/>
      </c>
      <c r="T39" s="37" t="str">
        <f>IF($L$1="","",IFERROR(INDEX(البيانات!$G$3:$W$68,$C39,COLUMNS(البيانات!$G$3:T39)),""))</f>
        <v/>
      </c>
      <c r="U39" s="37" t="str">
        <f>IF($L$1="","",IFERROR(INDEX(البيانات!$G$3:$W$68,$C39,COLUMNS(البيانات!$G$3:U39)),""))</f>
        <v/>
      </c>
      <c r="V39" s="37" t="str">
        <f>IF($L$1="","",IFERROR(INDEX(البيانات!$G$3:$W$68,$C39,COLUMNS(البيانات!$G$3:V39)),""))</f>
        <v/>
      </c>
      <c r="W39" s="38" t="str">
        <f>IF($L$1="","",IFERROR(INDEX(البيانات!$G$3:$W$68,$C39,COLUMNS(البيانات!$G$3:W39)),""))</f>
        <v/>
      </c>
    </row>
    <row r="40" spans="1:23" s="24" customFormat="1" ht="24.95" customHeight="1" thickTop="1" thickBot="1" x14ac:dyDescent="0.35">
      <c r="A40" s="24">
        <f>ROWS($A$3:A40)</f>
        <v>38</v>
      </c>
      <c r="B40" s="24">
        <f>IF(IFERROR(ISNUMBER(SEARCH($L$1,البيانات!G40&amp;" "&amp;البيانات!H40&amp;" "&amp;البيانات!I40&amp;" "&amp;البيانات!J40&amp;" "&amp;البيانات!K40&amp;" "&amp;البيانات!L40&amp;" "&amp;البيانات!M40&amp;" "&amp;البيانات!N40&amp;" "&amp;البيانات!O40&amp;" "&amp;البيانات!P40&amp;" "&amp;البيانات!Q40&amp;" "&amp;البيانات!R40&amp;" "&amp;البيانات!S40&amp;" "&amp;البيانات!T40&amp;" "&amp;البيانات!U40&amp;" "&amp;البيانات!V40&amp;" "&amp;البيانات!W40)),""),A40,"")</f>
        <v>38</v>
      </c>
      <c r="C40" s="24">
        <f t="shared" si="1"/>
        <v>38</v>
      </c>
      <c r="G40" s="36" t="str">
        <f>IF($L$1="","",IFERROR(INDEX(البيانات!$G$3:$W$68,$C40,COLUMNS(البيانات!$G$3:G40)),""))</f>
        <v/>
      </c>
      <c r="H40" s="37" t="str">
        <f>IF($L$1="","",IFERROR(INDEX(البيانات!$G$3:$W$68,$C40,COLUMNS(البيانات!$G$3:H40)),""))</f>
        <v/>
      </c>
      <c r="I40" s="37" t="str">
        <f>IF($L$1="","",IFERROR(INDEX(البيانات!$G$3:$W$68,$C40,COLUMNS(البيانات!$G$3:I40)),""))</f>
        <v/>
      </c>
      <c r="J40" s="37" t="str">
        <f>IF($L$1="","",IFERROR(INDEX(البيانات!$G$3:$W$68,$C40,COLUMNS(البيانات!$G$3:J40)),""))</f>
        <v/>
      </c>
      <c r="K40" s="37" t="str">
        <f>IF($L$1="","",IFERROR(INDEX(البيانات!$G$3:$W$68,$C40,COLUMNS(البيانات!$G$3:K40)),""))</f>
        <v/>
      </c>
      <c r="L40" s="37" t="str">
        <f>IF($L$1="","",IFERROR(INDEX(البيانات!$G$3:$W$68,$C40,COLUMNS(البيانات!$G$3:L40)),""))</f>
        <v/>
      </c>
      <c r="M40" s="37" t="str">
        <f>IF($L$1="","",IFERROR(INDEX(البيانات!$G$3:$W$68,$C40,COLUMNS(البيانات!$G$3:M40)),""))</f>
        <v/>
      </c>
      <c r="N40" s="37" t="str">
        <f>IF($L$1="","",IFERROR(INDEX(البيانات!$G$3:$W$68,$C40,COLUMNS(البيانات!$G$3:N40)),""))</f>
        <v/>
      </c>
      <c r="O40" s="37" t="str">
        <f>IF($L$1="","",IFERROR(INDEX(البيانات!$G$3:$W$68,$C40,COLUMNS(البيانات!$G$3:O40)),""))</f>
        <v/>
      </c>
      <c r="P40" s="37" t="str">
        <f>IF($L$1="","",IFERROR(INDEX(البيانات!$G$3:$W$68,$C40,COLUMNS(البيانات!$G$3:P40)),""))</f>
        <v/>
      </c>
      <c r="Q40" s="37" t="str">
        <f>IF($L$1="","",IFERROR(INDEX(البيانات!$G$3:$W$68,$C40,COLUMNS(البيانات!$G$3:Q40)),""))</f>
        <v/>
      </c>
      <c r="R40" s="37" t="str">
        <f>IF($L$1="","",IFERROR(INDEX(البيانات!$G$3:$W$68,$C40,COLUMNS(البيانات!$G$3:R40)),""))</f>
        <v/>
      </c>
      <c r="S40" s="37" t="str">
        <f>IF($L$1="","",IFERROR(INDEX(البيانات!$G$3:$W$68,$C40,COLUMNS(البيانات!$G$3:S40)),""))</f>
        <v/>
      </c>
      <c r="T40" s="37" t="str">
        <f>IF($L$1="","",IFERROR(INDEX(البيانات!$G$3:$W$68,$C40,COLUMNS(البيانات!$G$3:T40)),""))</f>
        <v/>
      </c>
      <c r="U40" s="37" t="str">
        <f>IF($L$1="","",IFERROR(INDEX(البيانات!$G$3:$W$68,$C40,COLUMNS(البيانات!$G$3:U40)),""))</f>
        <v/>
      </c>
      <c r="V40" s="37" t="str">
        <f>IF($L$1="","",IFERROR(INDEX(البيانات!$G$3:$W$68,$C40,COLUMNS(البيانات!$G$3:V40)),""))</f>
        <v/>
      </c>
      <c r="W40" s="38" t="str">
        <f>IF($L$1="","",IFERROR(INDEX(البيانات!$G$3:$W$68,$C40,COLUMNS(البيانات!$G$3:W40)),""))</f>
        <v/>
      </c>
    </row>
    <row r="41" spans="1:23" s="24" customFormat="1" ht="24.95" customHeight="1" thickTop="1" thickBot="1" x14ac:dyDescent="0.35">
      <c r="A41" s="24">
        <f>ROWS($A$3:A41)</f>
        <v>39</v>
      </c>
      <c r="B41" s="24">
        <f>IF(IFERROR(ISNUMBER(SEARCH($L$1,البيانات!G41&amp;" "&amp;البيانات!H41&amp;" "&amp;البيانات!I41&amp;" "&amp;البيانات!J41&amp;" "&amp;البيانات!K41&amp;" "&amp;البيانات!L41&amp;" "&amp;البيانات!M41&amp;" "&amp;البيانات!N41&amp;" "&amp;البيانات!O41&amp;" "&amp;البيانات!P41&amp;" "&amp;البيانات!Q41&amp;" "&amp;البيانات!R41&amp;" "&amp;البيانات!S41&amp;" "&amp;البيانات!T41&amp;" "&amp;البيانات!U41&amp;" "&amp;البيانات!V41&amp;" "&amp;البيانات!W41)),""),A41,"")</f>
        <v>39</v>
      </c>
      <c r="C41" s="24">
        <f t="shared" si="1"/>
        <v>39</v>
      </c>
      <c r="G41" s="36" t="str">
        <f>IF($L$1="","",IFERROR(INDEX(البيانات!$G$3:$W$68,$C41,COLUMNS(البيانات!$G$3:G41)),""))</f>
        <v/>
      </c>
      <c r="H41" s="37" t="str">
        <f>IF($L$1="","",IFERROR(INDEX(البيانات!$G$3:$W$68,$C41,COLUMNS(البيانات!$G$3:H41)),""))</f>
        <v/>
      </c>
      <c r="I41" s="37" t="str">
        <f>IF($L$1="","",IFERROR(INDEX(البيانات!$G$3:$W$68,$C41,COLUMNS(البيانات!$G$3:I41)),""))</f>
        <v/>
      </c>
      <c r="J41" s="37" t="str">
        <f>IF($L$1="","",IFERROR(INDEX(البيانات!$G$3:$W$68,$C41,COLUMNS(البيانات!$G$3:J41)),""))</f>
        <v/>
      </c>
      <c r="K41" s="37" t="str">
        <f>IF($L$1="","",IFERROR(INDEX(البيانات!$G$3:$W$68,$C41,COLUMNS(البيانات!$G$3:K41)),""))</f>
        <v/>
      </c>
      <c r="L41" s="37" t="str">
        <f>IF($L$1="","",IFERROR(INDEX(البيانات!$G$3:$W$68,$C41,COLUMNS(البيانات!$G$3:L41)),""))</f>
        <v/>
      </c>
      <c r="M41" s="37" t="str">
        <f>IF($L$1="","",IFERROR(INDEX(البيانات!$G$3:$W$68,$C41,COLUMNS(البيانات!$G$3:M41)),""))</f>
        <v/>
      </c>
      <c r="N41" s="37" t="str">
        <f>IF($L$1="","",IFERROR(INDEX(البيانات!$G$3:$W$68,$C41,COLUMNS(البيانات!$G$3:N41)),""))</f>
        <v/>
      </c>
      <c r="O41" s="37" t="str">
        <f>IF($L$1="","",IFERROR(INDEX(البيانات!$G$3:$W$68,$C41,COLUMNS(البيانات!$G$3:O41)),""))</f>
        <v/>
      </c>
      <c r="P41" s="37" t="str">
        <f>IF($L$1="","",IFERROR(INDEX(البيانات!$G$3:$W$68,$C41,COLUMNS(البيانات!$G$3:P41)),""))</f>
        <v/>
      </c>
      <c r="Q41" s="37" t="str">
        <f>IF($L$1="","",IFERROR(INDEX(البيانات!$G$3:$W$68,$C41,COLUMNS(البيانات!$G$3:Q41)),""))</f>
        <v/>
      </c>
      <c r="R41" s="37" t="str">
        <f>IF($L$1="","",IFERROR(INDEX(البيانات!$G$3:$W$68,$C41,COLUMNS(البيانات!$G$3:R41)),""))</f>
        <v/>
      </c>
      <c r="S41" s="37" t="str">
        <f>IF($L$1="","",IFERROR(INDEX(البيانات!$G$3:$W$68,$C41,COLUMNS(البيانات!$G$3:S41)),""))</f>
        <v/>
      </c>
      <c r="T41" s="37" t="str">
        <f>IF($L$1="","",IFERROR(INDEX(البيانات!$G$3:$W$68,$C41,COLUMNS(البيانات!$G$3:T41)),""))</f>
        <v/>
      </c>
      <c r="U41" s="37" t="str">
        <f>IF($L$1="","",IFERROR(INDEX(البيانات!$G$3:$W$68,$C41,COLUMNS(البيانات!$G$3:U41)),""))</f>
        <v/>
      </c>
      <c r="V41" s="37" t="str">
        <f>IF($L$1="","",IFERROR(INDEX(البيانات!$G$3:$W$68,$C41,COLUMNS(البيانات!$G$3:V41)),""))</f>
        <v/>
      </c>
      <c r="W41" s="38" t="str">
        <f>IF($L$1="","",IFERROR(INDEX(البيانات!$G$3:$W$68,$C41,COLUMNS(البيانات!$G$3:W41)),""))</f>
        <v/>
      </c>
    </row>
    <row r="42" spans="1:23" s="24" customFormat="1" ht="24.95" customHeight="1" thickTop="1" thickBot="1" x14ac:dyDescent="0.35">
      <c r="A42" s="24">
        <f>ROWS($A$3:A42)</f>
        <v>40</v>
      </c>
      <c r="B42" s="24">
        <f>IF(IFERROR(ISNUMBER(SEARCH($L$1,البيانات!G42&amp;" "&amp;البيانات!H42&amp;" "&amp;البيانات!I42&amp;" "&amp;البيانات!J42&amp;" "&amp;البيانات!K42&amp;" "&amp;البيانات!L42&amp;" "&amp;البيانات!M42&amp;" "&amp;البيانات!N42&amp;" "&amp;البيانات!O42&amp;" "&amp;البيانات!P42&amp;" "&amp;البيانات!Q42&amp;" "&amp;البيانات!R42&amp;" "&amp;البيانات!S42&amp;" "&amp;البيانات!T42&amp;" "&amp;البيانات!U42&amp;" "&amp;البيانات!V42&amp;" "&amp;البيانات!W42)),""),A42,"")</f>
        <v>40</v>
      </c>
      <c r="C42" s="24">
        <f t="shared" si="1"/>
        <v>40</v>
      </c>
      <c r="G42" s="36" t="str">
        <f>IF($L$1="","",IFERROR(INDEX(البيانات!$G$3:$W$68,$C42,COLUMNS(البيانات!$G$3:G42)),""))</f>
        <v/>
      </c>
      <c r="H42" s="37" t="str">
        <f>IF($L$1="","",IFERROR(INDEX(البيانات!$G$3:$W$68,$C42,COLUMNS(البيانات!$G$3:H42)),""))</f>
        <v/>
      </c>
      <c r="I42" s="37" t="str">
        <f>IF($L$1="","",IFERROR(INDEX(البيانات!$G$3:$W$68,$C42,COLUMNS(البيانات!$G$3:I42)),""))</f>
        <v/>
      </c>
      <c r="J42" s="37" t="str">
        <f>IF($L$1="","",IFERROR(INDEX(البيانات!$G$3:$W$68,$C42,COLUMNS(البيانات!$G$3:J42)),""))</f>
        <v/>
      </c>
      <c r="K42" s="37" t="str">
        <f>IF($L$1="","",IFERROR(INDEX(البيانات!$G$3:$W$68,$C42,COLUMNS(البيانات!$G$3:K42)),""))</f>
        <v/>
      </c>
      <c r="L42" s="37" t="str">
        <f>IF($L$1="","",IFERROR(INDEX(البيانات!$G$3:$W$68,$C42,COLUMNS(البيانات!$G$3:L42)),""))</f>
        <v/>
      </c>
      <c r="M42" s="37" t="str">
        <f>IF($L$1="","",IFERROR(INDEX(البيانات!$G$3:$W$68,$C42,COLUMNS(البيانات!$G$3:M42)),""))</f>
        <v/>
      </c>
      <c r="N42" s="37" t="str">
        <f>IF($L$1="","",IFERROR(INDEX(البيانات!$G$3:$W$68,$C42,COLUMNS(البيانات!$G$3:N42)),""))</f>
        <v/>
      </c>
      <c r="O42" s="37" t="str">
        <f>IF($L$1="","",IFERROR(INDEX(البيانات!$G$3:$W$68,$C42,COLUMNS(البيانات!$G$3:O42)),""))</f>
        <v/>
      </c>
      <c r="P42" s="37" t="str">
        <f>IF($L$1="","",IFERROR(INDEX(البيانات!$G$3:$W$68,$C42,COLUMNS(البيانات!$G$3:P42)),""))</f>
        <v/>
      </c>
      <c r="Q42" s="37" t="str">
        <f>IF($L$1="","",IFERROR(INDEX(البيانات!$G$3:$W$68,$C42,COLUMNS(البيانات!$G$3:Q42)),""))</f>
        <v/>
      </c>
      <c r="R42" s="37" t="str">
        <f>IF($L$1="","",IFERROR(INDEX(البيانات!$G$3:$W$68,$C42,COLUMNS(البيانات!$G$3:R42)),""))</f>
        <v/>
      </c>
      <c r="S42" s="37" t="str">
        <f>IF($L$1="","",IFERROR(INDEX(البيانات!$G$3:$W$68,$C42,COLUMNS(البيانات!$G$3:S42)),""))</f>
        <v/>
      </c>
      <c r="T42" s="37" t="str">
        <f>IF($L$1="","",IFERROR(INDEX(البيانات!$G$3:$W$68,$C42,COLUMNS(البيانات!$G$3:T42)),""))</f>
        <v/>
      </c>
      <c r="U42" s="37" t="str">
        <f>IF($L$1="","",IFERROR(INDEX(البيانات!$G$3:$W$68,$C42,COLUMNS(البيانات!$G$3:U42)),""))</f>
        <v/>
      </c>
      <c r="V42" s="37" t="str">
        <f>IF($L$1="","",IFERROR(INDEX(البيانات!$G$3:$W$68,$C42,COLUMNS(البيانات!$G$3:V42)),""))</f>
        <v/>
      </c>
      <c r="W42" s="38" t="str">
        <f>IF($L$1="","",IFERROR(INDEX(البيانات!$G$3:$W$68,$C42,COLUMNS(البيانات!$G$3:W42)),""))</f>
        <v/>
      </c>
    </row>
    <row r="43" spans="1:23" s="24" customFormat="1" ht="24.95" customHeight="1" thickTop="1" thickBot="1" x14ac:dyDescent="0.35">
      <c r="A43" s="24">
        <f>ROWS($A$3:A43)</f>
        <v>41</v>
      </c>
      <c r="B43" s="24">
        <f>IF(IFERROR(ISNUMBER(SEARCH($L$1,البيانات!G43&amp;" "&amp;البيانات!H43&amp;" "&amp;البيانات!I43&amp;" "&amp;البيانات!J43&amp;" "&amp;البيانات!K43&amp;" "&amp;البيانات!L43&amp;" "&amp;البيانات!M43&amp;" "&amp;البيانات!N43&amp;" "&amp;البيانات!O43&amp;" "&amp;البيانات!P43&amp;" "&amp;البيانات!Q43&amp;" "&amp;البيانات!R43&amp;" "&amp;البيانات!S43&amp;" "&amp;البيانات!T43&amp;" "&amp;البيانات!U43&amp;" "&amp;البيانات!V43&amp;" "&amp;البيانات!W43)),""),A43,"")</f>
        <v>41</v>
      </c>
      <c r="C43" s="24">
        <f t="shared" si="1"/>
        <v>41</v>
      </c>
      <c r="G43" s="36" t="str">
        <f>IF($L$1="","",IFERROR(INDEX(البيانات!$G$3:$W$68,$C43,COLUMNS(البيانات!$G$3:G43)),""))</f>
        <v/>
      </c>
      <c r="H43" s="37" t="str">
        <f>IF($L$1="","",IFERROR(INDEX(البيانات!$G$3:$W$68,$C43,COLUMNS(البيانات!$G$3:H43)),""))</f>
        <v/>
      </c>
      <c r="I43" s="37" t="str">
        <f>IF($L$1="","",IFERROR(INDEX(البيانات!$G$3:$W$68,$C43,COLUMNS(البيانات!$G$3:I43)),""))</f>
        <v/>
      </c>
      <c r="J43" s="37" t="str">
        <f>IF($L$1="","",IFERROR(INDEX(البيانات!$G$3:$W$68,$C43,COLUMNS(البيانات!$G$3:J43)),""))</f>
        <v/>
      </c>
      <c r="K43" s="37" t="str">
        <f>IF($L$1="","",IFERROR(INDEX(البيانات!$G$3:$W$68,$C43,COLUMNS(البيانات!$G$3:K43)),""))</f>
        <v/>
      </c>
      <c r="L43" s="37" t="str">
        <f>IF($L$1="","",IFERROR(INDEX(البيانات!$G$3:$W$68,$C43,COLUMNS(البيانات!$G$3:L43)),""))</f>
        <v/>
      </c>
      <c r="M43" s="37" t="str">
        <f>IF($L$1="","",IFERROR(INDEX(البيانات!$G$3:$W$68,$C43,COLUMNS(البيانات!$G$3:M43)),""))</f>
        <v/>
      </c>
      <c r="N43" s="37" t="str">
        <f>IF($L$1="","",IFERROR(INDEX(البيانات!$G$3:$W$68,$C43,COLUMNS(البيانات!$G$3:N43)),""))</f>
        <v/>
      </c>
      <c r="O43" s="37" t="str">
        <f>IF($L$1="","",IFERROR(INDEX(البيانات!$G$3:$W$68,$C43,COLUMNS(البيانات!$G$3:O43)),""))</f>
        <v/>
      </c>
      <c r="P43" s="37" t="str">
        <f>IF($L$1="","",IFERROR(INDEX(البيانات!$G$3:$W$68,$C43,COLUMNS(البيانات!$G$3:P43)),""))</f>
        <v/>
      </c>
      <c r="Q43" s="37" t="str">
        <f>IF($L$1="","",IFERROR(INDEX(البيانات!$G$3:$W$68,$C43,COLUMNS(البيانات!$G$3:Q43)),""))</f>
        <v/>
      </c>
      <c r="R43" s="37" t="str">
        <f>IF($L$1="","",IFERROR(INDEX(البيانات!$G$3:$W$68,$C43,COLUMNS(البيانات!$G$3:R43)),""))</f>
        <v/>
      </c>
      <c r="S43" s="37" t="str">
        <f>IF($L$1="","",IFERROR(INDEX(البيانات!$G$3:$W$68,$C43,COLUMNS(البيانات!$G$3:S43)),""))</f>
        <v/>
      </c>
      <c r="T43" s="37" t="str">
        <f>IF($L$1="","",IFERROR(INDEX(البيانات!$G$3:$W$68,$C43,COLUMNS(البيانات!$G$3:T43)),""))</f>
        <v/>
      </c>
      <c r="U43" s="37" t="str">
        <f>IF($L$1="","",IFERROR(INDEX(البيانات!$G$3:$W$68,$C43,COLUMNS(البيانات!$G$3:U43)),""))</f>
        <v/>
      </c>
      <c r="V43" s="37" t="str">
        <f>IF($L$1="","",IFERROR(INDEX(البيانات!$G$3:$W$68,$C43,COLUMNS(البيانات!$G$3:V43)),""))</f>
        <v/>
      </c>
      <c r="W43" s="38" t="str">
        <f>IF($L$1="","",IFERROR(INDEX(البيانات!$G$3:$W$68,$C43,COLUMNS(البيانات!$G$3:W43)),""))</f>
        <v/>
      </c>
    </row>
    <row r="44" spans="1:23" s="24" customFormat="1" ht="24.95" customHeight="1" thickTop="1" thickBot="1" x14ac:dyDescent="0.35">
      <c r="A44" s="24">
        <f>ROWS($A$3:A44)</f>
        <v>42</v>
      </c>
      <c r="B44" s="24">
        <f>IF(IFERROR(ISNUMBER(SEARCH($L$1,البيانات!G44&amp;" "&amp;البيانات!H44&amp;" "&amp;البيانات!I44&amp;" "&amp;البيانات!J44&amp;" "&amp;البيانات!K44&amp;" "&amp;البيانات!L44&amp;" "&amp;البيانات!M44&amp;" "&amp;البيانات!N44&amp;" "&amp;البيانات!O44&amp;" "&amp;البيانات!P44&amp;" "&amp;البيانات!Q44&amp;" "&amp;البيانات!R44&amp;" "&amp;البيانات!S44&amp;" "&amp;البيانات!T44&amp;" "&amp;البيانات!U44&amp;" "&amp;البيانات!V44&amp;" "&amp;البيانات!W44)),""),A44,"")</f>
        <v>42</v>
      </c>
      <c r="C44" s="24">
        <f t="shared" si="1"/>
        <v>42</v>
      </c>
      <c r="G44" s="36" t="str">
        <f>IF($L$1="","",IFERROR(INDEX(البيانات!$G$3:$W$68,$C44,COLUMNS(البيانات!$G$3:G44)),""))</f>
        <v/>
      </c>
      <c r="H44" s="37" t="str">
        <f>IF($L$1="","",IFERROR(INDEX(البيانات!$G$3:$W$68,$C44,COLUMNS(البيانات!$G$3:H44)),""))</f>
        <v/>
      </c>
      <c r="I44" s="37" t="str">
        <f>IF($L$1="","",IFERROR(INDEX(البيانات!$G$3:$W$68,$C44,COLUMNS(البيانات!$G$3:I44)),""))</f>
        <v/>
      </c>
      <c r="J44" s="37" t="str">
        <f>IF($L$1="","",IFERROR(INDEX(البيانات!$G$3:$W$68,$C44,COLUMNS(البيانات!$G$3:J44)),""))</f>
        <v/>
      </c>
      <c r="K44" s="37" t="str">
        <f>IF($L$1="","",IFERROR(INDEX(البيانات!$G$3:$W$68,$C44,COLUMNS(البيانات!$G$3:K44)),""))</f>
        <v/>
      </c>
      <c r="L44" s="37" t="str">
        <f>IF($L$1="","",IFERROR(INDEX(البيانات!$G$3:$W$68,$C44,COLUMNS(البيانات!$G$3:L44)),""))</f>
        <v/>
      </c>
      <c r="M44" s="37" t="str">
        <f>IF($L$1="","",IFERROR(INDEX(البيانات!$G$3:$W$68,$C44,COLUMNS(البيانات!$G$3:M44)),""))</f>
        <v/>
      </c>
      <c r="N44" s="37" t="str">
        <f>IF($L$1="","",IFERROR(INDEX(البيانات!$G$3:$W$68,$C44,COLUMNS(البيانات!$G$3:N44)),""))</f>
        <v/>
      </c>
      <c r="O44" s="37" t="str">
        <f>IF($L$1="","",IFERROR(INDEX(البيانات!$G$3:$W$68,$C44,COLUMNS(البيانات!$G$3:O44)),""))</f>
        <v/>
      </c>
      <c r="P44" s="37" t="str">
        <f>IF($L$1="","",IFERROR(INDEX(البيانات!$G$3:$W$68,$C44,COLUMNS(البيانات!$G$3:P44)),""))</f>
        <v/>
      </c>
      <c r="Q44" s="37" t="str">
        <f>IF($L$1="","",IFERROR(INDEX(البيانات!$G$3:$W$68,$C44,COLUMNS(البيانات!$G$3:Q44)),""))</f>
        <v/>
      </c>
      <c r="R44" s="37" t="str">
        <f>IF($L$1="","",IFERROR(INDEX(البيانات!$G$3:$W$68,$C44,COLUMNS(البيانات!$G$3:R44)),""))</f>
        <v/>
      </c>
      <c r="S44" s="37" t="str">
        <f>IF($L$1="","",IFERROR(INDEX(البيانات!$G$3:$W$68,$C44,COLUMNS(البيانات!$G$3:S44)),""))</f>
        <v/>
      </c>
      <c r="T44" s="37" t="str">
        <f>IF($L$1="","",IFERROR(INDEX(البيانات!$G$3:$W$68,$C44,COLUMNS(البيانات!$G$3:T44)),""))</f>
        <v/>
      </c>
      <c r="U44" s="37" t="str">
        <f>IF($L$1="","",IFERROR(INDEX(البيانات!$G$3:$W$68,$C44,COLUMNS(البيانات!$G$3:U44)),""))</f>
        <v/>
      </c>
      <c r="V44" s="37" t="str">
        <f>IF($L$1="","",IFERROR(INDEX(البيانات!$G$3:$W$68,$C44,COLUMNS(البيانات!$G$3:V44)),""))</f>
        <v/>
      </c>
      <c r="W44" s="38" t="str">
        <f>IF($L$1="","",IFERROR(INDEX(البيانات!$G$3:$W$68,$C44,COLUMNS(البيانات!$G$3:W44)),""))</f>
        <v/>
      </c>
    </row>
    <row r="45" spans="1:23" s="24" customFormat="1" ht="24.95" customHeight="1" thickTop="1" thickBot="1" x14ac:dyDescent="0.35">
      <c r="A45" s="24">
        <f>ROWS($A$3:A45)</f>
        <v>43</v>
      </c>
      <c r="B45" s="24">
        <f>IF(IFERROR(ISNUMBER(SEARCH($L$1,البيانات!G45&amp;" "&amp;البيانات!H45&amp;" "&amp;البيانات!I45&amp;" "&amp;البيانات!J45&amp;" "&amp;البيانات!K45&amp;" "&amp;البيانات!L45&amp;" "&amp;البيانات!M45&amp;" "&amp;البيانات!N45&amp;" "&amp;البيانات!O45&amp;" "&amp;البيانات!P45&amp;" "&amp;البيانات!Q45&amp;" "&amp;البيانات!R45&amp;" "&amp;البيانات!S45&amp;" "&amp;البيانات!T45&amp;" "&amp;البيانات!U45&amp;" "&amp;البيانات!V45&amp;" "&amp;البيانات!W45)),""),A45,"")</f>
        <v>43</v>
      </c>
      <c r="C45" s="24">
        <f t="shared" si="1"/>
        <v>43</v>
      </c>
      <c r="G45" s="36" t="str">
        <f>IF($L$1="","",IFERROR(INDEX(البيانات!$G$3:$W$68,$C45,COLUMNS(البيانات!$G$3:G45)),""))</f>
        <v/>
      </c>
      <c r="H45" s="37" t="str">
        <f>IF($L$1="","",IFERROR(INDEX(البيانات!$G$3:$W$68,$C45,COLUMNS(البيانات!$G$3:H45)),""))</f>
        <v/>
      </c>
      <c r="I45" s="37" t="str">
        <f>IF($L$1="","",IFERROR(INDEX(البيانات!$G$3:$W$68,$C45,COLUMNS(البيانات!$G$3:I45)),""))</f>
        <v/>
      </c>
      <c r="J45" s="37" t="str">
        <f>IF($L$1="","",IFERROR(INDEX(البيانات!$G$3:$W$68,$C45,COLUMNS(البيانات!$G$3:J45)),""))</f>
        <v/>
      </c>
      <c r="K45" s="37" t="str">
        <f>IF($L$1="","",IFERROR(INDEX(البيانات!$G$3:$W$68,$C45,COLUMNS(البيانات!$G$3:K45)),""))</f>
        <v/>
      </c>
      <c r="L45" s="37" t="str">
        <f>IF($L$1="","",IFERROR(INDEX(البيانات!$G$3:$W$68,$C45,COLUMNS(البيانات!$G$3:L45)),""))</f>
        <v/>
      </c>
      <c r="M45" s="37" t="str">
        <f>IF($L$1="","",IFERROR(INDEX(البيانات!$G$3:$W$68,$C45,COLUMNS(البيانات!$G$3:M45)),""))</f>
        <v/>
      </c>
      <c r="N45" s="37" t="str">
        <f>IF($L$1="","",IFERROR(INDEX(البيانات!$G$3:$W$68,$C45,COLUMNS(البيانات!$G$3:N45)),""))</f>
        <v/>
      </c>
      <c r="O45" s="37" t="str">
        <f>IF($L$1="","",IFERROR(INDEX(البيانات!$G$3:$W$68,$C45,COLUMNS(البيانات!$G$3:O45)),""))</f>
        <v/>
      </c>
      <c r="P45" s="37" t="str">
        <f>IF($L$1="","",IFERROR(INDEX(البيانات!$G$3:$W$68,$C45,COLUMNS(البيانات!$G$3:P45)),""))</f>
        <v/>
      </c>
      <c r="Q45" s="37" t="str">
        <f>IF($L$1="","",IFERROR(INDEX(البيانات!$G$3:$W$68,$C45,COLUMNS(البيانات!$G$3:Q45)),""))</f>
        <v/>
      </c>
      <c r="R45" s="37" t="str">
        <f>IF($L$1="","",IFERROR(INDEX(البيانات!$G$3:$W$68,$C45,COLUMNS(البيانات!$G$3:R45)),""))</f>
        <v/>
      </c>
      <c r="S45" s="37" t="str">
        <f>IF($L$1="","",IFERROR(INDEX(البيانات!$G$3:$W$68,$C45,COLUMNS(البيانات!$G$3:S45)),""))</f>
        <v/>
      </c>
      <c r="T45" s="37" t="str">
        <f>IF($L$1="","",IFERROR(INDEX(البيانات!$G$3:$W$68,$C45,COLUMNS(البيانات!$G$3:T45)),""))</f>
        <v/>
      </c>
      <c r="U45" s="37" t="str">
        <f>IF($L$1="","",IFERROR(INDEX(البيانات!$G$3:$W$68,$C45,COLUMNS(البيانات!$G$3:U45)),""))</f>
        <v/>
      </c>
      <c r="V45" s="37" t="str">
        <f>IF($L$1="","",IFERROR(INDEX(البيانات!$G$3:$W$68,$C45,COLUMNS(البيانات!$G$3:V45)),""))</f>
        <v/>
      </c>
      <c r="W45" s="38" t="str">
        <f>IF($L$1="","",IFERROR(INDEX(البيانات!$G$3:$W$68,$C45,COLUMNS(البيانات!$G$3:W45)),""))</f>
        <v/>
      </c>
    </row>
    <row r="46" spans="1:23" s="24" customFormat="1" ht="24.95" customHeight="1" thickTop="1" thickBot="1" x14ac:dyDescent="0.35">
      <c r="A46" s="24">
        <f>ROWS($A$3:A46)</f>
        <v>44</v>
      </c>
      <c r="B46" s="24">
        <f>IF(IFERROR(ISNUMBER(SEARCH($L$1,البيانات!G46&amp;" "&amp;البيانات!H46&amp;" "&amp;البيانات!I46&amp;" "&amp;البيانات!J46&amp;" "&amp;البيانات!K46&amp;" "&amp;البيانات!L46&amp;" "&amp;البيانات!M46&amp;" "&amp;البيانات!N46&amp;" "&amp;البيانات!O46&amp;" "&amp;البيانات!P46&amp;" "&amp;البيانات!Q46&amp;" "&amp;البيانات!R46&amp;" "&amp;البيانات!S46&amp;" "&amp;البيانات!T46&amp;" "&amp;البيانات!U46&amp;" "&amp;البيانات!V46&amp;" "&amp;البيانات!W46)),""),A46,"")</f>
        <v>44</v>
      </c>
      <c r="C46" s="24">
        <f t="shared" si="1"/>
        <v>44</v>
      </c>
      <c r="G46" s="36" t="str">
        <f>IF($L$1="","",IFERROR(INDEX(البيانات!$G$3:$W$68,$C46,COLUMNS(البيانات!$G$3:G46)),""))</f>
        <v/>
      </c>
      <c r="H46" s="37" t="str">
        <f>IF($L$1="","",IFERROR(INDEX(البيانات!$G$3:$W$68,$C46,COLUMNS(البيانات!$G$3:H46)),""))</f>
        <v/>
      </c>
      <c r="I46" s="37" t="str">
        <f>IF($L$1="","",IFERROR(INDEX(البيانات!$G$3:$W$68,$C46,COLUMNS(البيانات!$G$3:I46)),""))</f>
        <v/>
      </c>
      <c r="J46" s="37" t="str">
        <f>IF($L$1="","",IFERROR(INDEX(البيانات!$G$3:$W$68,$C46,COLUMNS(البيانات!$G$3:J46)),""))</f>
        <v/>
      </c>
      <c r="K46" s="37" t="str">
        <f>IF($L$1="","",IFERROR(INDEX(البيانات!$G$3:$W$68,$C46,COLUMNS(البيانات!$G$3:K46)),""))</f>
        <v/>
      </c>
      <c r="L46" s="37" t="str">
        <f>IF($L$1="","",IFERROR(INDEX(البيانات!$G$3:$W$68,$C46,COLUMNS(البيانات!$G$3:L46)),""))</f>
        <v/>
      </c>
      <c r="M46" s="37" t="str">
        <f>IF($L$1="","",IFERROR(INDEX(البيانات!$G$3:$W$68,$C46,COLUMNS(البيانات!$G$3:M46)),""))</f>
        <v/>
      </c>
      <c r="N46" s="37" t="str">
        <f>IF($L$1="","",IFERROR(INDEX(البيانات!$G$3:$W$68,$C46,COLUMNS(البيانات!$G$3:N46)),""))</f>
        <v/>
      </c>
      <c r="O46" s="37" t="str">
        <f>IF($L$1="","",IFERROR(INDEX(البيانات!$G$3:$W$68,$C46,COLUMNS(البيانات!$G$3:O46)),""))</f>
        <v/>
      </c>
      <c r="P46" s="37" t="str">
        <f>IF($L$1="","",IFERROR(INDEX(البيانات!$G$3:$W$68,$C46,COLUMNS(البيانات!$G$3:P46)),""))</f>
        <v/>
      </c>
      <c r="Q46" s="37" t="str">
        <f>IF($L$1="","",IFERROR(INDEX(البيانات!$G$3:$W$68,$C46,COLUMNS(البيانات!$G$3:Q46)),""))</f>
        <v/>
      </c>
      <c r="R46" s="37" t="str">
        <f>IF($L$1="","",IFERROR(INDEX(البيانات!$G$3:$W$68,$C46,COLUMNS(البيانات!$G$3:R46)),""))</f>
        <v/>
      </c>
      <c r="S46" s="37" t="str">
        <f>IF($L$1="","",IFERROR(INDEX(البيانات!$G$3:$W$68,$C46,COLUMNS(البيانات!$G$3:S46)),""))</f>
        <v/>
      </c>
      <c r="T46" s="37" t="str">
        <f>IF($L$1="","",IFERROR(INDEX(البيانات!$G$3:$W$68,$C46,COLUMNS(البيانات!$G$3:T46)),""))</f>
        <v/>
      </c>
      <c r="U46" s="37" t="str">
        <f>IF($L$1="","",IFERROR(INDEX(البيانات!$G$3:$W$68,$C46,COLUMNS(البيانات!$G$3:U46)),""))</f>
        <v/>
      </c>
      <c r="V46" s="37" t="str">
        <f>IF($L$1="","",IFERROR(INDEX(البيانات!$G$3:$W$68,$C46,COLUMNS(البيانات!$G$3:V46)),""))</f>
        <v/>
      </c>
      <c r="W46" s="38" t="str">
        <f>IF($L$1="","",IFERROR(INDEX(البيانات!$G$3:$W$68,$C46,COLUMNS(البيانات!$G$3:W46)),""))</f>
        <v/>
      </c>
    </row>
    <row r="47" spans="1:23" s="24" customFormat="1" ht="24.95" customHeight="1" thickTop="1" thickBot="1" x14ac:dyDescent="0.35">
      <c r="A47" s="24">
        <f>ROWS($A$3:A47)</f>
        <v>45</v>
      </c>
      <c r="B47" s="24">
        <f>IF(IFERROR(ISNUMBER(SEARCH($L$1,البيانات!G47&amp;" "&amp;البيانات!H47&amp;" "&amp;البيانات!I47&amp;" "&amp;البيانات!J47&amp;" "&amp;البيانات!K47&amp;" "&amp;البيانات!L47&amp;" "&amp;البيانات!M47&amp;" "&amp;البيانات!N47&amp;" "&amp;البيانات!O47&amp;" "&amp;البيانات!P47&amp;" "&amp;البيانات!Q47&amp;" "&amp;البيانات!R47&amp;" "&amp;البيانات!S47&amp;" "&amp;البيانات!T47&amp;" "&amp;البيانات!U47&amp;" "&amp;البيانات!V47&amp;" "&amp;البيانات!W47)),""),A47,"")</f>
        <v>45</v>
      </c>
      <c r="C47" s="24">
        <f t="shared" si="1"/>
        <v>45</v>
      </c>
      <c r="G47" s="36" t="str">
        <f>IF($L$1="","",IFERROR(INDEX(البيانات!$G$3:$W$68,$C47,COLUMNS(البيانات!$G$3:G47)),""))</f>
        <v/>
      </c>
      <c r="H47" s="37" t="str">
        <f>IF($L$1="","",IFERROR(INDEX(البيانات!$G$3:$W$68,$C47,COLUMNS(البيانات!$G$3:H47)),""))</f>
        <v/>
      </c>
      <c r="I47" s="37" t="str">
        <f>IF($L$1="","",IFERROR(INDEX(البيانات!$G$3:$W$68,$C47,COLUMNS(البيانات!$G$3:I47)),""))</f>
        <v/>
      </c>
      <c r="J47" s="37" t="str">
        <f>IF($L$1="","",IFERROR(INDEX(البيانات!$G$3:$W$68,$C47,COLUMNS(البيانات!$G$3:J47)),""))</f>
        <v/>
      </c>
      <c r="K47" s="37" t="str">
        <f>IF($L$1="","",IFERROR(INDEX(البيانات!$G$3:$W$68,$C47,COLUMNS(البيانات!$G$3:K47)),""))</f>
        <v/>
      </c>
      <c r="L47" s="37" t="str">
        <f>IF($L$1="","",IFERROR(INDEX(البيانات!$G$3:$W$68,$C47,COLUMNS(البيانات!$G$3:L47)),""))</f>
        <v/>
      </c>
      <c r="M47" s="37" t="str">
        <f>IF($L$1="","",IFERROR(INDEX(البيانات!$G$3:$W$68,$C47,COLUMNS(البيانات!$G$3:M47)),""))</f>
        <v/>
      </c>
      <c r="N47" s="37" t="str">
        <f>IF($L$1="","",IFERROR(INDEX(البيانات!$G$3:$W$68,$C47,COLUMNS(البيانات!$G$3:N47)),""))</f>
        <v/>
      </c>
      <c r="O47" s="37" t="str">
        <f>IF($L$1="","",IFERROR(INDEX(البيانات!$G$3:$W$68,$C47,COLUMNS(البيانات!$G$3:O47)),""))</f>
        <v/>
      </c>
      <c r="P47" s="37" t="str">
        <f>IF($L$1="","",IFERROR(INDEX(البيانات!$G$3:$W$68,$C47,COLUMNS(البيانات!$G$3:P47)),""))</f>
        <v/>
      </c>
      <c r="Q47" s="37" t="str">
        <f>IF($L$1="","",IFERROR(INDEX(البيانات!$G$3:$W$68,$C47,COLUMNS(البيانات!$G$3:Q47)),""))</f>
        <v/>
      </c>
      <c r="R47" s="37" t="str">
        <f>IF($L$1="","",IFERROR(INDEX(البيانات!$G$3:$W$68,$C47,COLUMNS(البيانات!$G$3:R47)),""))</f>
        <v/>
      </c>
      <c r="S47" s="37" t="str">
        <f>IF($L$1="","",IFERROR(INDEX(البيانات!$G$3:$W$68,$C47,COLUMNS(البيانات!$G$3:S47)),""))</f>
        <v/>
      </c>
      <c r="T47" s="37" t="str">
        <f>IF($L$1="","",IFERROR(INDEX(البيانات!$G$3:$W$68,$C47,COLUMNS(البيانات!$G$3:T47)),""))</f>
        <v/>
      </c>
      <c r="U47" s="37" t="str">
        <f>IF($L$1="","",IFERROR(INDEX(البيانات!$G$3:$W$68,$C47,COLUMNS(البيانات!$G$3:U47)),""))</f>
        <v/>
      </c>
      <c r="V47" s="37" t="str">
        <f>IF($L$1="","",IFERROR(INDEX(البيانات!$G$3:$W$68,$C47,COLUMNS(البيانات!$G$3:V47)),""))</f>
        <v/>
      </c>
      <c r="W47" s="38" t="str">
        <f>IF($L$1="","",IFERROR(INDEX(البيانات!$G$3:$W$68,$C47,COLUMNS(البيانات!$G$3:W47)),""))</f>
        <v/>
      </c>
    </row>
    <row r="48" spans="1:23" s="24" customFormat="1" ht="24.95" customHeight="1" thickTop="1" thickBot="1" x14ac:dyDescent="0.35">
      <c r="A48" s="24">
        <f>ROWS($A$3:A48)</f>
        <v>46</v>
      </c>
      <c r="B48" s="24">
        <f>IF(IFERROR(ISNUMBER(SEARCH($L$1,البيانات!G48&amp;" "&amp;البيانات!H48&amp;" "&amp;البيانات!I48&amp;" "&amp;البيانات!J48&amp;" "&amp;البيانات!K48&amp;" "&amp;البيانات!L48&amp;" "&amp;البيانات!M48&amp;" "&amp;البيانات!N48&amp;" "&amp;البيانات!O48&amp;" "&amp;البيانات!P48&amp;" "&amp;البيانات!Q48&amp;" "&amp;البيانات!R48&amp;" "&amp;البيانات!S48&amp;" "&amp;البيانات!T48&amp;" "&amp;البيانات!U48&amp;" "&amp;البيانات!V48&amp;" "&amp;البيانات!W48)),""),A48,"")</f>
        <v>46</v>
      </c>
      <c r="C48" s="24">
        <f t="shared" si="1"/>
        <v>46</v>
      </c>
      <c r="G48" s="36" t="str">
        <f>IF($L$1="","",IFERROR(INDEX(البيانات!$G$3:$W$68,$C48,COLUMNS(البيانات!$G$3:G48)),""))</f>
        <v/>
      </c>
      <c r="H48" s="37" t="str">
        <f>IF($L$1="","",IFERROR(INDEX(البيانات!$G$3:$W$68,$C48,COLUMNS(البيانات!$G$3:H48)),""))</f>
        <v/>
      </c>
      <c r="I48" s="37" t="str">
        <f>IF($L$1="","",IFERROR(INDEX(البيانات!$G$3:$W$68,$C48,COLUMNS(البيانات!$G$3:I48)),""))</f>
        <v/>
      </c>
      <c r="J48" s="37" t="str">
        <f>IF($L$1="","",IFERROR(INDEX(البيانات!$G$3:$W$68,$C48,COLUMNS(البيانات!$G$3:J48)),""))</f>
        <v/>
      </c>
      <c r="K48" s="37" t="str">
        <f>IF($L$1="","",IFERROR(INDEX(البيانات!$G$3:$W$68,$C48,COLUMNS(البيانات!$G$3:K48)),""))</f>
        <v/>
      </c>
      <c r="L48" s="37" t="str">
        <f>IF($L$1="","",IFERROR(INDEX(البيانات!$G$3:$W$68,$C48,COLUMNS(البيانات!$G$3:L48)),""))</f>
        <v/>
      </c>
      <c r="M48" s="37" t="str">
        <f>IF($L$1="","",IFERROR(INDEX(البيانات!$G$3:$W$68,$C48,COLUMNS(البيانات!$G$3:M48)),""))</f>
        <v/>
      </c>
      <c r="N48" s="37" t="str">
        <f>IF($L$1="","",IFERROR(INDEX(البيانات!$G$3:$W$68,$C48,COLUMNS(البيانات!$G$3:N48)),""))</f>
        <v/>
      </c>
      <c r="O48" s="37" t="str">
        <f>IF($L$1="","",IFERROR(INDEX(البيانات!$G$3:$W$68,$C48,COLUMNS(البيانات!$G$3:O48)),""))</f>
        <v/>
      </c>
      <c r="P48" s="37" t="str">
        <f>IF($L$1="","",IFERROR(INDEX(البيانات!$G$3:$W$68,$C48,COLUMNS(البيانات!$G$3:P48)),""))</f>
        <v/>
      </c>
      <c r="Q48" s="37" t="str">
        <f>IF($L$1="","",IFERROR(INDEX(البيانات!$G$3:$W$68,$C48,COLUMNS(البيانات!$G$3:Q48)),""))</f>
        <v/>
      </c>
      <c r="R48" s="37" t="str">
        <f>IF($L$1="","",IFERROR(INDEX(البيانات!$G$3:$W$68,$C48,COLUMNS(البيانات!$G$3:R48)),""))</f>
        <v/>
      </c>
      <c r="S48" s="37" t="str">
        <f>IF($L$1="","",IFERROR(INDEX(البيانات!$G$3:$W$68,$C48,COLUMNS(البيانات!$G$3:S48)),""))</f>
        <v/>
      </c>
      <c r="T48" s="37" t="str">
        <f>IF($L$1="","",IFERROR(INDEX(البيانات!$G$3:$W$68,$C48,COLUMNS(البيانات!$G$3:T48)),""))</f>
        <v/>
      </c>
      <c r="U48" s="37" t="str">
        <f>IF($L$1="","",IFERROR(INDEX(البيانات!$G$3:$W$68,$C48,COLUMNS(البيانات!$G$3:U48)),""))</f>
        <v/>
      </c>
      <c r="V48" s="37" t="str">
        <f>IF($L$1="","",IFERROR(INDEX(البيانات!$G$3:$W$68,$C48,COLUMNS(البيانات!$G$3:V48)),""))</f>
        <v/>
      </c>
      <c r="W48" s="38" t="str">
        <f>IF($L$1="","",IFERROR(INDEX(البيانات!$G$3:$W$68,$C48,COLUMNS(البيانات!$G$3:W48)),""))</f>
        <v/>
      </c>
    </row>
    <row r="49" spans="1:23" s="24" customFormat="1" ht="24.95" customHeight="1" thickTop="1" thickBot="1" x14ac:dyDescent="0.35">
      <c r="A49" s="24">
        <f>ROWS($A$3:A49)</f>
        <v>47</v>
      </c>
      <c r="B49" s="24">
        <f>IF(IFERROR(ISNUMBER(SEARCH($L$1,البيانات!G49&amp;" "&amp;البيانات!H49&amp;" "&amp;البيانات!I49&amp;" "&amp;البيانات!J49&amp;" "&amp;البيانات!K49&amp;" "&amp;البيانات!L49&amp;" "&amp;البيانات!M49&amp;" "&amp;البيانات!N49&amp;" "&amp;البيانات!O49&amp;" "&amp;البيانات!P49&amp;" "&amp;البيانات!Q49&amp;" "&amp;البيانات!R49&amp;" "&amp;البيانات!S49&amp;" "&amp;البيانات!T49&amp;" "&amp;البيانات!U49&amp;" "&amp;البيانات!V49&amp;" "&amp;البيانات!W49)),""),A49,"")</f>
        <v>47</v>
      </c>
      <c r="C49" s="24">
        <f t="shared" si="1"/>
        <v>47</v>
      </c>
      <c r="G49" s="36" t="str">
        <f>IF($L$1="","",IFERROR(INDEX(البيانات!$G$3:$W$68,$C49,COLUMNS(البيانات!$G$3:G49)),""))</f>
        <v/>
      </c>
      <c r="H49" s="37" t="str">
        <f>IF($L$1="","",IFERROR(INDEX(البيانات!$G$3:$W$68,$C49,COLUMNS(البيانات!$G$3:H49)),""))</f>
        <v/>
      </c>
      <c r="I49" s="37" t="str">
        <f>IF($L$1="","",IFERROR(INDEX(البيانات!$G$3:$W$68,$C49,COLUMNS(البيانات!$G$3:I49)),""))</f>
        <v/>
      </c>
      <c r="J49" s="37" t="str">
        <f>IF($L$1="","",IFERROR(INDEX(البيانات!$G$3:$W$68,$C49,COLUMNS(البيانات!$G$3:J49)),""))</f>
        <v/>
      </c>
      <c r="K49" s="37" t="str">
        <f>IF($L$1="","",IFERROR(INDEX(البيانات!$G$3:$W$68,$C49,COLUMNS(البيانات!$G$3:K49)),""))</f>
        <v/>
      </c>
      <c r="L49" s="37" t="str">
        <f>IF($L$1="","",IFERROR(INDEX(البيانات!$G$3:$W$68,$C49,COLUMNS(البيانات!$G$3:L49)),""))</f>
        <v/>
      </c>
      <c r="M49" s="37" t="str">
        <f>IF($L$1="","",IFERROR(INDEX(البيانات!$G$3:$W$68,$C49,COLUMNS(البيانات!$G$3:M49)),""))</f>
        <v/>
      </c>
      <c r="N49" s="37" t="str">
        <f>IF($L$1="","",IFERROR(INDEX(البيانات!$G$3:$W$68,$C49,COLUMNS(البيانات!$G$3:N49)),""))</f>
        <v/>
      </c>
      <c r="O49" s="37" t="str">
        <f>IF($L$1="","",IFERROR(INDEX(البيانات!$G$3:$W$68,$C49,COLUMNS(البيانات!$G$3:O49)),""))</f>
        <v/>
      </c>
      <c r="P49" s="37" t="str">
        <f>IF($L$1="","",IFERROR(INDEX(البيانات!$G$3:$W$68,$C49,COLUMNS(البيانات!$G$3:P49)),""))</f>
        <v/>
      </c>
      <c r="Q49" s="37" t="str">
        <f>IF($L$1="","",IFERROR(INDEX(البيانات!$G$3:$W$68,$C49,COLUMNS(البيانات!$G$3:Q49)),""))</f>
        <v/>
      </c>
      <c r="R49" s="37" t="str">
        <f>IF($L$1="","",IFERROR(INDEX(البيانات!$G$3:$W$68,$C49,COLUMNS(البيانات!$G$3:R49)),""))</f>
        <v/>
      </c>
      <c r="S49" s="37" t="str">
        <f>IF($L$1="","",IFERROR(INDEX(البيانات!$G$3:$W$68,$C49,COLUMNS(البيانات!$G$3:S49)),""))</f>
        <v/>
      </c>
      <c r="T49" s="37" t="str">
        <f>IF($L$1="","",IFERROR(INDEX(البيانات!$G$3:$W$68,$C49,COLUMNS(البيانات!$G$3:T49)),""))</f>
        <v/>
      </c>
      <c r="U49" s="37" t="str">
        <f>IF($L$1="","",IFERROR(INDEX(البيانات!$G$3:$W$68,$C49,COLUMNS(البيانات!$G$3:U49)),""))</f>
        <v/>
      </c>
      <c r="V49" s="37" t="str">
        <f>IF($L$1="","",IFERROR(INDEX(البيانات!$G$3:$W$68,$C49,COLUMNS(البيانات!$G$3:V49)),""))</f>
        <v/>
      </c>
      <c r="W49" s="38" t="str">
        <f>IF($L$1="","",IFERROR(INDEX(البيانات!$G$3:$W$68,$C49,COLUMNS(البيانات!$G$3:W49)),""))</f>
        <v/>
      </c>
    </row>
    <row r="50" spans="1:23" s="24" customFormat="1" ht="24.95" customHeight="1" thickTop="1" thickBot="1" x14ac:dyDescent="0.35">
      <c r="A50" s="24">
        <f>ROWS($A$3:A50)</f>
        <v>48</v>
      </c>
      <c r="B50" s="24">
        <f>IF(IFERROR(ISNUMBER(SEARCH($L$1,البيانات!G50&amp;" "&amp;البيانات!H50&amp;" "&amp;البيانات!I50&amp;" "&amp;البيانات!J50&amp;" "&amp;البيانات!K50&amp;" "&amp;البيانات!L50&amp;" "&amp;البيانات!M50&amp;" "&amp;البيانات!N50&amp;" "&amp;البيانات!O50&amp;" "&amp;البيانات!P50&amp;" "&amp;البيانات!Q50&amp;" "&amp;البيانات!R50&amp;" "&amp;البيانات!S50&amp;" "&amp;البيانات!T50&amp;" "&amp;البيانات!U50&amp;" "&amp;البيانات!V50&amp;" "&amp;البيانات!W50)),""),A50,"")</f>
        <v>48</v>
      </c>
      <c r="C50" s="24">
        <f t="shared" si="1"/>
        <v>48</v>
      </c>
      <c r="G50" s="36" t="str">
        <f>IF($L$1="","",IFERROR(INDEX(البيانات!$G$3:$W$68,$C50,COLUMNS(البيانات!$G$3:G50)),""))</f>
        <v/>
      </c>
      <c r="H50" s="37" t="str">
        <f>IF($L$1="","",IFERROR(INDEX(البيانات!$G$3:$W$68,$C50,COLUMNS(البيانات!$G$3:H50)),""))</f>
        <v/>
      </c>
      <c r="I50" s="37" t="str">
        <f>IF($L$1="","",IFERROR(INDEX(البيانات!$G$3:$W$68,$C50,COLUMNS(البيانات!$G$3:I50)),""))</f>
        <v/>
      </c>
      <c r="J50" s="37" t="str">
        <f>IF($L$1="","",IFERROR(INDEX(البيانات!$G$3:$W$68,$C50,COLUMNS(البيانات!$G$3:J50)),""))</f>
        <v/>
      </c>
      <c r="K50" s="37" t="str">
        <f>IF($L$1="","",IFERROR(INDEX(البيانات!$G$3:$W$68,$C50,COLUMNS(البيانات!$G$3:K50)),""))</f>
        <v/>
      </c>
      <c r="L50" s="37" t="str">
        <f>IF($L$1="","",IFERROR(INDEX(البيانات!$G$3:$W$68,$C50,COLUMNS(البيانات!$G$3:L50)),""))</f>
        <v/>
      </c>
      <c r="M50" s="37" t="str">
        <f>IF($L$1="","",IFERROR(INDEX(البيانات!$G$3:$W$68,$C50,COLUMNS(البيانات!$G$3:M50)),""))</f>
        <v/>
      </c>
      <c r="N50" s="37" t="str">
        <f>IF($L$1="","",IFERROR(INDEX(البيانات!$G$3:$W$68,$C50,COLUMNS(البيانات!$G$3:N50)),""))</f>
        <v/>
      </c>
      <c r="O50" s="37" t="str">
        <f>IF($L$1="","",IFERROR(INDEX(البيانات!$G$3:$W$68,$C50,COLUMNS(البيانات!$G$3:O50)),""))</f>
        <v/>
      </c>
      <c r="P50" s="37" t="str">
        <f>IF($L$1="","",IFERROR(INDEX(البيانات!$G$3:$W$68,$C50,COLUMNS(البيانات!$G$3:P50)),""))</f>
        <v/>
      </c>
      <c r="Q50" s="37" t="str">
        <f>IF($L$1="","",IFERROR(INDEX(البيانات!$G$3:$W$68,$C50,COLUMNS(البيانات!$G$3:Q50)),""))</f>
        <v/>
      </c>
      <c r="R50" s="37" t="str">
        <f>IF($L$1="","",IFERROR(INDEX(البيانات!$G$3:$W$68,$C50,COLUMNS(البيانات!$G$3:R50)),""))</f>
        <v/>
      </c>
      <c r="S50" s="37" t="str">
        <f>IF($L$1="","",IFERROR(INDEX(البيانات!$G$3:$W$68,$C50,COLUMNS(البيانات!$G$3:S50)),""))</f>
        <v/>
      </c>
      <c r="T50" s="37" t="str">
        <f>IF($L$1="","",IFERROR(INDEX(البيانات!$G$3:$W$68,$C50,COLUMNS(البيانات!$G$3:T50)),""))</f>
        <v/>
      </c>
      <c r="U50" s="37" t="str">
        <f>IF($L$1="","",IFERROR(INDEX(البيانات!$G$3:$W$68,$C50,COLUMNS(البيانات!$G$3:U50)),""))</f>
        <v/>
      </c>
      <c r="V50" s="37" t="str">
        <f>IF($L$1="","",IFERROR(INDEX(البيانات!$G$3:$W$68,$C50,COLUMNS(البيانات!$G$3:V50)),""))</f>
        <v/>
      </c>
      <c r="W50" s="38" t="str">
        <f>IF($L$1="","",IFERROR(INDEX(البيانات!$G$3:$W$68,$C50,COLUMNS(البيانات!$G$3:W50)),""))</f>
        <v/>
      </c>
    </row>
    <row r="51" spans="1:23" s="24" customFormat="1" ht="24.95" customHeight="1" thickTop="1" thickBot="1" x14ac:dyDescent="0.35">
      <c r="A51" s="24">
        <f>ROWS($A$3:A51)</f>
        <v>49</v>
      </c>
      <c r="B51" s="24">
        <f>IF(IFERROR(ISNUMBER(SEARCH($L$1,البيانات!G51&amp;" "&amp;البيانات!H51&amp;" "&amp;البيانات!I51&amp;" "&amp;البيانات!J51&amp;" "&amp;البيانات!K51&amp;" "&amp;البيانات!L51&amp;" "&amp;البيانات!M51&amp;" "&amp;البيانات!N51&amp;" "&amp;البيانات!O51&amp;" "&amp;البيانات!P51&amp;" "&amp;البيانات!Q51&amp;" "&amp;البيانات!R51&amp;" "&amp;البيانات!S51&amp;" "&amp;البيانات!T51&amp;" "&amp;البيانات!U51&amp;" "&amp;البيانات!V51&amp;" "&amp;البيانات!W51)),""),A51,"")</f>
        <v>49</v>
      </c>
      <c r="C51" s="24">
        <f t="shared" si="1"/>
        <v>49</v>
      </c>
      <c r="G51" s="36" t="str">
        <f>IF($L$1="","",IFERROR(INDEX(البيانات!$G$3:$W$68,$C51,COLUMNS(البيانات!$G$3:G51)),""))</f>
        <v/>
      </c>
      <c r="H51" s="37" t="str">
        <f>IF($L$1="","",IFERROR(INDEX(البيانات!$G$3:$W$68,$C51,COLUMNS(البيانات!$G$3:H51)),""))</f>
        <v/>
      </c>
      <c r="I51" s="37" t="str">
        <f>IF($L$1="","",IFERROR(INDEX(البيانات!$G$3:$W$68,$C51,COLUMNS(البيانات!$G$3:I51)),""))</f>
        <v/>
      </c>
      <c r="J51" s="37" t="str">
        <f>IF($L$1="","",IFERROR(INDEX(البيانات!$G$3:$W$68,$C51,COLUMNS(البيانات!$G$3:J51)),""))</f>
        <v/>
      </c>
      <c r="K51" s="37" t="str">
        <f>IF($L$1="","",IFERROR(INDEX(البيانات!$G$3:$W$68,$C51,COLUMNS(البيانات!$G$3:K51)),""))</f>
        <v/>
      </c>
      <c r="L51" s="37" t="str">
        <f>IF($L$1="","",IFERROR(INDEX(البيانات!$G$3:$W$68,$C51,COLUMNS(البيانات!$G$3:L51)),""))</f>
        <v/>
      </c>
      <c r="M51" s="37" t="str">
        <f>IF($L$1="","",IFERROR(INDEX(البيانات!$G$3:$W$68,$C51,COLUMNS(البيانات!$G$3:M51)),""))</f>
        <v/>
      </c>
      <c r="N51" s="37" t="str">
        <f>IF($L$1="","",IFERROR(INDEX(البيانات!$G$3:$W$68,$C51,COLUMNS(البيانات!$G$3:N51)),""))</f>
        <v/>
      </c>
      <c r="O51" s="37" t="str">
        <f>IF($L$1="","",IFERROR(INDEX(البيانات!$G$3:$W$68,$C51,COLUMNS(البيانات!$G$3:O51)),""))</f>
        <v/>
      </c>
      <c r="P51" s="37" t="str">
        <f>IF($L$1="","",IFERROR(INDEX(البيانات!$G$3:$W$68,$C51,COLUMNS(البيانات!$G$3:P51)),""))</f>
        <v/>
      </c>
      <c r="Q51" s="37" t="str">
        <f>IF($L$1="","",IFERROR(INDEX(البيانات!$G$3:$W$68,$C51,COLUMNS(البيانات!$G$3:Q51)),""))</f>
        <v/>
      </c>
      <c r="R51" s="37" t="str">
        <f>IF($L$1="","",IFERROR(INDEX(البيانات!$G$3:$W$68,$C51,COLUMNS(البيانات!$G$3:R51)),""))</f>
        <v/>
      </c>
      <c r="S51" s="37" t="str">
        <f>IF($L$1="","",IFERROR(INDEX(البيانات!$G$3:$W$68,$C51,COLUMNS(البيانات!$G$3:S51)),""))</f>
        <v/>
      </c>
      <c r="T51" s="37" t="str">
        <f>IF($L$1="","",IFERROR(INDEX(البيانات!$G$3:$W$68,$C51,COLUMNS(البيانات!$G$3:T51)),""))</f>
        <v/>
      </c>
      <c r="U51" s="37" t="str">
        <f>IF($L$1="","",IFERROR(INDEX(البيانات!$G$3:$W$68,$C51,COLUMNS(البيانات!$G$3:U51)),""))</f>
        <v/>
      </c>
      <c r="V51" s="37" t="str">
        <f>IF($L$1="","",IFERROR(INDEX(البيانات!$G$3:$W$68,$C51,COLUMNS(البيانات!$G$3:V51)),""))</f>
        <v/>
      </c>
      <c r="W51" s="38" t="str">
        <f>IF($L$1="","",IFERROR(INDEX(البيانات!$G$3:$W$68,$C51,COLUMNS(البيانات!$G$3:W51)),""))</f>
        <v/>
      </c>
    </row>
    <row r="52" spans="1:23" s="24" customFormat="1" ht="24.95" customHeight="1" thickTop="1" thickBot="1" x14ac:dyDescent="0.35">
      <c r="A52" s="24">
        <f>ROWS($A$3:A52)</f>
        <v>50</v>
      </c>
      <c r="B52" s="24">
        <f>IF(IFERROR(ISNUMBER(SEARCH($L$1,البيانات!G52&amp;" "&amp;البيانات!H52&amp;" "&amp;البيانات!I52&amp;" "&amp;البيانات!J52&amp;" "&amp;البيانات!K52&amp;" "&amp;البيانات!L52&amp;" "&amp;البيانات!M52&amp;" "&amp;البيانات!N52&amp;" "&amp;البيانات!O52&amp;" "&amp;البيانات!P52&amp;" "&amp;البيانات!Q52&amp;" "&amp;البيانات!R52&amp;" "&amp;البيانات!S52&amp;" "&amp;البيانات!T52&amp;" "&amp;البيانات!U52&amp;" "&amp;البيانات!V52&amp;" "&amp;البيانات!W52)),""),A52,"")</f>
        <v>50</v>
      </c>
      <c r="C52" s="24">
        <f t="shared" si="1"/>
        <v>50</v>
      </c>
      <c r="G52" s="36" t="str">
        <f>IF($L$1="","",IFERROR(INDEX(البيانات!$G$3:$W$68,$C52,COLUMNS(البيانات!$G$3:G52)),""))</f>
        <v/>
      </c>
      <c r="H52" s="37" t="str">
        <f>IF($L$1="","",IFERROR(INDEX(البيانات!$G$3:$W$68,$C52,COLUMNS(البيانات!$G$3:H52)),""))</f>
        <v/>
      </c>
      <c r="I52" s="37" t="str">
        <f>IF($L$1="","",IFERROR(INDEX(البيانات!$G$3:$W$68,$C52,COLUMNS(البيانات!$G$3:I52)),""))</f>
        <v/>
      </c>
      <c r="J52" s="37" t="str">
        <f>IF($L$1="","",IFERROR(INDEX(البيانات!$G$3:$W$68,$C52,COLUMNS(البيانات!$G$3:J52)),""))</f>
        <v/>
      </c>
      <c r="K52" s="37" t="str">
        <f>IF($L$1="","",IFERROR(INDEX(البيانات!$G$3:$W$68,$C52,COLUMNS(البيانات!$G$3:K52)),""))</f>
        <v/>
      </c>
      <c r="L52" s="37" t="str">
        <f>IF($L$1="","",IFERROR(INDEX(البيانات!$G$3:$W$68,$C52,COLUMNS(البيانات!$G$3:L52)),""))</f>
        <v/>
      </c>
      <c r="M52" s="37" t="str">
        <f>IF($L$1="","",IFERROR(INDEX(البيانات!$G$3:$W$68,$C52,COLUMNS(البيانات!$G$3:M52)),""))</f>
        <v/>
      </c>
      <c r="N52" s="37" t="str">
        <f>IF($L$1="","",IFERROR(INDEX(البيانات!$G$3:$W$68,$C52,COLUMNS(البيانات!$G$3:N52)),""))</f>
        <v/>
      </c>
      <c r="O52" s="37" t="str">
        <f>IF($L$1="","",IFERROR(INDEX(البيانات!$G$3:$W$68,$C52,COLUMNS(البيانات!$G$3:O52)),""))</f>
        <v/>
      </c>
      <c r="P52" s="37" t="str">
        <f>IF($L$1="","",IFERROR(INDEX(البيانات!$G$3:$W$68,$C52,COLUMNS(البيانات!$G$3:P52)),""))</f>
        <v/>
      </c>
      <c r="Q52" s="37" t="str">
        <f>IF($L$1="","",IFERROR(INDEX(البيانات!$G$3:$W$68,$C52,COLUMNS(البيانات!$G$3:Q52)),""))</f>
        <v/>
      </c>
      <c r="R52" s="37" t="str">
        <f>IF($L$1="","",IFERROR(INDEX(البيانات!$G$3:$W$68,$C52,COLUMNS(البيانات!$G$3:R52)),""))</f>
        <v/>
      </c>
      <c r="S52" s="37" t="str">
        <f>IF($L$1="","",IFERROR(INDEX(البيانات!$G$3:$W$68,$C52,COLUMNS(البيانات!$G$3:S52)),""))</f>
        <v/>
      </c>
      <c r="T52" s="37" t="str">
        <f>IF($L$1="","",IFERROR(INDEX(البيانات!$G$3:$W$68,$C52,COLUMNS(البيانات!$G$3:T52)),""))</f>
        <v/>
      </c>
      <c r="U52" s="37" t="str">
        <f>IF($L$1="","",IFERROR(INDEX(البيانات!$G$3:$W$68,$C52,COLUMNS(البيانات!$G$3:U52)),""))</f>
        <v/>
      </c>
      <c r="V52" s="37" t="str">
        <f>IF($L$1="","",IFERROR(INDEX(البيانات!$G$3:$W$68,$C52,COLUMNS(البيانات!$G$3:V52)),""))</f>
        <v/>
      </c>
      <c r="W52" s="38" t="str">
        <f>IF($L$1="","",IFERROR(INDEX(البيانات!$G$3:$W$68,$C52,COLUMNS(البيانات!$G$3:W52)),""))</f>
        <v/>
      </c>
    </row>
    <row r="53" spans="1:23" s="24" customFormat="1" ht="24.95" customHeight="1" thickTop="1" thickBot="1" x14ac:dyDescent="0.35">
      <c r="A53" s="24">
        <f>ROWS($A$3:A53)</f>
        <v>51</v>
      </c>
      <c r="B53" s="24">
        <f>IF(IFERROR(ISNUMBER(SEARCH($L$1,البيانات!G53&amp;" "&amp;البيانات!H53&amp;" "&amp;البيانات!I53&amp;" "&amp;البيانات!J53&amp;" "&amp;البيانات!K53&amp;" "&amp;البيانات!L53&amp;" "&amp;البيانات!M53&amp;" "&amp;البيانات!N53&amp;" "&amp;البيانات!O53&amp;" "&amp;البيانات!P53&amp;" "&amp;البيانات!Q53&amp;" "&amp;البيانات!R53&amp;" "&amp;البيانات!S53&amp;" "&amp;البيانات!T53&amp;" "&amp;البيانات!U53&amp;" "&amp;البيانات!V53&amp;" "&amp;البيانات!W53)),""),A53,"")</f>
        <v>51</v>
      </c>
      <c r="C53" s="24">
        <f t="shared" si="1"/>
        <v>51</v>
      </c>
      <c r="G53" s="36" t="str">
        <f>IF($L$1="","",IFERROR(INDEX(البيانات!$G$3:$W$68,$C53,COLUMNS(البيانات!$G$3:G53)),""))</f>
        <v/>
      </c>
      <c r="H53" s="37" t="str">
        <f>IF($L$1="","",IFERROR(INDEX(البيانات!$G$3:$W$68,$C53,COLUMNS(البيانات!$G$3:H53)),""))</f>
        <v/>
      </c>
      <c r="I53" s="37" t="str">
        <f>IF($L$1="","",IFERROR(INDEX(البيانات!$G$3:$W$68,$C53,COLUMNS(البيانات!$G$3:I53)),""))</f>
        <v/>
      </c>
      <c r="J53" s="37" t="str">
        <f>IF($L$1="","",IFERROR(INDEX(البيانات!$G$3:$W$68,$C53,COLUMNS(البيانات!$G$3:J53)),""))</f>
        <v/>
      </c>
      <c r="K53" s="37" t="str">
        <f>IF($L$1="","",IFERROR(INDEX(البيانات!$G$3:$W$68,$C53,COLUMNS(البيانات!$G$3:K53)),""))</f>
        <v/>
      </c>
      <c r="L53" s="37" t="str">
        <f>IF($L$1="","",IFERROR(INDEX(البيانات!$G$3:$W$68,$C53,COLUMNS(البيانات!$G$3:L53)),""))</f>
        <v/>
      </c>
      <c r="M53" s="37" t="str">
        <f>IF($L$1="","",IFERROR(INDEX(البيانات!$G$3:$W$68,$C53,COLUMNS(البيانات!$G$3:M53)),""))</f>
        <v/>
      </c>
      <c r="N53" s="37" t="str">
        <f>IF($L$1="","",IFERROR(INDEX(البيانات!$G$3:$W$68,$C53,COLUMNS(البيانات!$G$3:N53)),""))</f>
        <v/>
      </c>
      <c r="O53" s="37" t="str">
        <f>IF($L$1="","",IFERROR(INDEX(البيانات!$G$3:$W$68,$C53,COLUMNS(البيانات!$G$3:O53)),""))</f>
        <v/>
      </c>
      <c r="P53" s="37" t="str">
        <f>IF($L$1="","",IFERROR(INDEX(البيانات!$G$3:$W$68,$C53,COLUMNS(البيانات!$G$3:P53)),""))</f>
        <v/>
      </c>
      <c r="Q53" s="37" t="str">
        <f>IF($L$1="","",IFERROR(INDEX(البيانات!$G$3:$W$68,$C53,COLUMNS(البيانات!$G$3:Q53)),""))</f>
        <v/>
      </c>
      <c r="R53" s="37" t="str">
        <f>IF($L$1="","",IFERROR(INDEX(البيانات!$G$3:$W$68,$C53,COLUMNS(البيانات!$G$3:R53)),""))</f>
        <v/>
      </c>
      <c r="S53" s="37" t="str">
        <f>IF($L$1="","",IFERROR(INDEX(البيانات!$G$3:$W$68,$C53,COLUMNS(البيانات!$G$3:S53)),""))</f>
        <v/>
      </c>
      <c r="T53" s="37" t="str">
        <f>IF($L$1="","",IFERROR(INDEX(البيانات!$G$3:$W$68,$C53,COLUMNS(البيانات!$G$3:T53)),""))</f>
        <v/>
      </c>
      <c r="U53" s="37" t="str">
        <f>IF($L$1="","",IFERROR(INDEX(البيانات!$G$3:$W$68,$C53,COLUMNS(البيانات!$G$3:U53)),""))</f>
        <v/>
      </c>
      <c r="V53" s="37" t="str">
        <f>IF($L$1="","",IFERROR(INDEX(البيانات!$G$3:$W$68,$C53,COLUMNS(البيانات!$G$3:V53)),""))</f>
        <v/>
      </c>
      <c r="W53" s="38" t="str">
        <f>IF($L$1="","",IFERROR(INDEX(البيانات!$G$3:$W$68,$C53,COLUMNS(البيانات!$G$3:W53)),""))</f>
        <v/>
      </c>
    </row>
    <row r="54" spans="1:23" s="24" customFormat="1" ht="24.95" customHeight="1" thickTop="1" thickBot="1" x14ac:dyDescent="0.35">
      <c r="A54" s="24">
        <f>ROWS($A$3:A54)</f>
        <v>52</v>
      </c>
      <c r="B54" s="24">
        <f>IF(IFERROR(ISNUMBER(SEARCH($L$1,البيانات!G54&amp;" "&amp;البيانات!H54&amp;" "&amp;البيانات!I54&amp;" "&amp;البيانات!J54&amp;" "&amp;البيانات!K54&amp;" "&amp;البيانات!L54&amp;" "&amp;البيانات!M54&amp;" "&amp;البيانات!N54&amp;" "&amp;البيانات!O54&amp;" "&amp;البيانات!P54&amp;" "&amp;البيانات!Q54&amp;" "&amp;البيانات!R54&amp;" "&amp;البيانات!S54&amp;" "&amp;البيانات!T54&amp;" "&amp;البيانات!U54&amp;" "&amp;البيانات!V54&amp;" "&amp;البيانات!W54)),""),A54,"")</f>
        <v>52</v>
      </c>
      <c r="C54" s="24">
        <f t="shared" si="1"/>
        <v>52</v>
      </c>
      <c r="G54" s="36" t="str">
        <f>IF($L$1="","",IFERROR(INDEX(البيانات!$G$3:$W$68,$C54,COLUMNS(البيانات!$G$3:G54)),""))</f>
        <v/>
      </c>
      <c r="H54" s="37" t="str">
        <f>IF($L$1="","",IFERROR(INDEX(البيانات!$G$3:$W$68,$C54,COLUMNS(البيانات!$G$3:H54)),""))</f>
        <v/>
      </c>
      <c r="I54" s="37" t="str">
        <f>IF($L$1="","",IFERROR(INDEX(البيانات!$G$3:$W$68,$C54,COLUMNS(البيانات!$G$3:I54)),""))</f>
        <v/>
      </c>
      <c r="J54" s="37" t="str">
        <f>IF($L$1="","",IFERROR(INDEX(البيانات!$G$3:$W$68,$C54,COLUMNS(البيانات!$G$3:J54)),""))</f>
        <v/>
      </c>
      <c r="K54" s="37" t="str">
        <f>IF($L$1="","",IFERROR(INDEX(البيانات!$G$3:$W$68,$C54,COLUMNS(البيانات!$G$3:K54)),""))</f>
        <v/>
      </c>
      <c r="L54" s="37" t="str">
        <f>IF($L$1="","",IFERROR(INDEX(البيانات!$G$3:$W$68,$C54,COLUMNS(البيانات!$G$3:L54)),""))</f>
        <v/>
      </c>
      <c r="M54" s="37" t="str">
        <f>IF($L$1="","",IFERROR(INDEX(البيانات!$G$3:$W$68,$C54,COLUMNS(البيانات!$G$3:M54)),""))</f>
        <v/>
      </c>
      <c r="N54" s="37" t="str">
        <f>IF($L$1="","",IFERROR(INDEX(البيانات!$G$3:$W$68,$C54,COLUMNS(البيانات!$G$3:N54)),""))</f>
        <v/>
      </c>
      <c r="O54" s="37" t="str">
        <f>IF($L$1="","",IFERROR(INDEX(البيانات!$G$3:$W$68,$C54,COLUMNS(البيانات!$G$3:O54)),""))</f>
        <v/>
      </c>
      <c r="P54" s="37" t="str">
        <f>IF($L$1="","",IFERROR(INDEX(البيانات!$G$3:$W$68,$C54,COLUMNS(البيانات!$G$3:P54)),""))</f>
        <v/>
      </c>
      <c r="Q54" s="37" t="str">
        <f>IF($L$1="","",IFERROR(INDEX(البيانات!$G$3:$W$68,$C54,COLUMNS(البيانات!$G$3:Q54)),""))</f>
        <v/>
      </c>
      <c r="R54" s="37" t="str">
        <f>IF($L$1="","",IFERROR(INDEX(البيانات!$G$3:$W$68,$C54,COLUMNS(البيانات!$G$3:R54)),""))</f>
        <v/>
      </c>
      <c r="S54" s="37" t="str">
        <f>IF($L$1="","",IFERROR(INDEX(البيانات!$G$3:$W$68,$C54,COLUMNS(البيانات!$G$3:S54)),""))</f>
        <v/>
      </c>
      <c r="T54" s="37" t="str">
        <f>IF($L$1="","",IFERROR(INDEX(البيانات!$G$3:$W$68,$C54,COLUMNS(البيانات!$G$3:T54)),""))</f>
        <v/>
      </c>
      <c r="U54" s="37" t="str">
        <f>IF($L$1="","",IFERROR(INDEX(البيانات!$G$3:$W$68,$C54,COLUMNS(البيانات!$G$3:U54)),""))</f>
        <v/>
      </c>
      <c r="V54" s="37" t="str">
        <f>IF($L$1="","",IFERROR(INDEX(البيانات!$G$3:$W$68,$C54,COLUMNS(البيانات!$G$3:V54)),""))</f>
        <v/>
      </c>
      <c r="W54" s="38" t="str">
        <f>IF($L$1="","",IFERROR(INDEX(البيانات!$G$3:$W$68,$C54,COLUMNS(البيانات!$G$3:W54)),""))</f>
        <v/>
      </c>
    </row>
    <row r="55" spans="1:23" s="24" customFormat="1" ht="24.95" customHeight="1" thickTop="1" thickBot="1" x14ac:dyDescent="0.35">
      <c r="A55" s="24">
        <f>ROWS($A$3:A55)</f>
        <v>53</v>
      </c>
      <c r="B55" s="24">
        <f>IF(IFERROR(ISNUMBER(SEARCH($L$1,البيانات!G55&amp;" "&amp;البيانات!H55&amp;" "&amp;البيانات!I55&amp;" "&amp;البيانات!J55&amp;" "&amp;البيانات!K55&amp;" "&amp;البيانات!L55&amp;" "&amp;البيانات!M55&amp;" "&amp;البيانات!N55&amp;" "&amp;البيانات!O55&amp;" "&amp;البيانات!P55&amp;" "&amp;البيانات!Q55&amp;" "&amp;البيانات!R55&amp;" "&amp;البيانات!S55&amp;" "&amp;البيانات!T55&amp;" "&amp;البيانات!U55&amp;" "&amp;البيانات!V55&amp;" "&amp;البيانات!W55)),""),A55,"")</f>
        <v>53</v>
      </c>
      <c r="C55" s="24">
        <f t="shared" si="1"/>
        <v>53</v>
      </c>
      <c r="G55" s="36" t="str">
        <f>IF($L$1="","",IFERROR(INDEX(البيانات!$G$3:$W$68,$C55,COLUMNS(البيانات!$G$3:G55)),""))</f>
        <v/>
      </c>
      <c r="H55" s="37" t="str">
        <f>IF($L$1="","",IFERROR(INDEX(البيانات!$G$3:$W$68,$C55,COLUMNS(البيانات!$G$3:H55)),""))</f>
        <v/>
      </c>
      <c r="I55" s="37" t="str">
        <f>IF($L$1="","",IFERROR(INDEX(البيانات!$G$3:$W$68,$C55,COLUMNS(البيانات!$G$3:I55)),""))</f>
        <v/>
      </c>
      <c r="J55" s="37" t="str">
        <f>IF($L$1="","",IFERROR(INDEX(البيانات!$G$3:$W$68,$C55,COLUMNS(البيانات!$G$3:J55)),""))</f>
        <v/>
      </c>
      <c r="K55" s="37" t="str">
        <f>IF($L$1="","",IFERROR(INDEX(البيانات!$G$3:$W$68,$C55,COLUMNS(البيانات!$G$3:K55)),""))</f>
        <v/>
      </c>
      <c r="L55" s="37" t="str">
        <f>IF($L$1="","",IFERROR(INDEX(البيانات!$G$3:$W$68,$C55,COLUMNS(البيانات!$G$3:L55)),""))</f>
        <v/>
      </c>
      <c r="M55" s="37" t="str">
        <f>IF($L$1="","",IFERROR(INDEX(البيانات!$G$3:$W$68,$C55,COLUMNS(البيانات!$G$3:M55)),""))</f>
        <v/>
      </c>
      <c r="N55" s="37" t="str">
        <f>IF($L$1="","",IFERROR(INDEX(البيانات!$G$3:$W$68,$C55,COLUMNS(البيانات!$G$3:N55)),""))</f>
        <v/>
      </c>
      <c r="O55" s="37" t="str">
        <f>IF($L$1="","",IFERROR(INDEX(البيانات!$G$3:$W$68,$C55,COLUMNS(البيانات!$G$3:O55)),""))</f>
        <v/>
      </c>
      <c r="P55" s="37" t="str">
        <f>IF($L$1="","",IFERROR(INDEX(البيانات!$G$3:$W$68,$C55,COLUMNS(البيانات!$G$3:P55)),""))</f>
        <v/>
      </c>
      <c r="Q55" s="37" t="str">
        <f>IF($L$1="","",IFERROR(INDEX(البيانات!$G$3:$W$68,$C55,COLUMNS(البيانات!$G$3:Q55)),""))</f>
        <v/>
      </c>
      <c r="R55" s="37" t="str">
        <f>IF($L$1="","",IFERROR(INDEX(البيانات!$G$3:$W$68,$C55,COLUMNS(البيانات!$G$3:R55)),""))</f>
        <v/>
      </c>
      <c r="S55" s="37" t="str">
        <f>IF($L$1="","",IFERROR(INDEX(البيانات!$G$3:$W$68,$C55,COLUMNS(البيانات!$G$3:S55)),""))</f>
        <v/>
      </c>
      <c r="T55" s="37" t="str">
        <f>IF($L$1="","",IFERROR(INDEX(البيانات!$G$3:$W$68,$C55,COLUMNS(البيانات!$G$3:T55)),""))</f>
        <v/>
      </c>
      <c r="U55" s="37" t="str">
        <f>IF($L$1="","",IFERROR(INDEX(البيانات!$G$3:$W$68,$C55,COLUMNS(البيانات!$G$3:U55)),""))</f>
        <v/>
      </c>
      <c r="V55" s="37" t="str">
        <f>IF($L$1="","",IFERROR(INDEX(البيانات!$G$3:$W$68,$C55,COLUMNS(البيانات!$G$3:V55)),""))</f>
        <v/>
      </c>
      <c r="W55" s="38" t="str">
        <f>IF($L$1="","",IFERROR(INDEX(البيانات!$G$3:$W$68,$C55,COLUMNS(البيانات!$G$3:W55)),""))</f>
        <v/>
      </c>
    </row>
    <row r="56" spans="1:23" s="24" customFormat="1" ht="24.95" customHeight="1" thickTop="1" thickBot="1" x14ac:dyDescent="0.35">
      <c r="A56" s="24">
        <f>ROWS($A$3:A56)</f>
        <v>54</v>
      </c>
      <c r="B56" s="24">
        <f>IF(IFERROR(ISNUMBER(SEARCH($L$1,البيانات!G56&amp;" "&amp;البيانات!H56&amp;" "&amp;البيانات!I56&amp;" "&amp;البيانات!J56&amp;" "&amp;البيانات!K56&amp;" "&amp;البيانات!L56&amp;" "&amp;البيانات!M56&amp;" "&amp;البيانات!N56&amp;" "&amp;البيانات!O56&amp;" "&amp;البيانات!P56&amp;" "&amp;البيانات!Q56&amp;" "&amp;البيانات!R56&amp;" "&amp;البيانات!S56&amp;" "&amp;البيانات!T56&amp;" "&amp;البيانات!U56&amp;" "&amp;البيانات!V56&amp;" "&amp;البيانات!W56)),""),A56,"")</f>
        <v>54</v>
      </c>
      <c r="C56" s="24">
        <f t="shared" si="1"/>
        <v>54</v>
      </c>
      <c r="G56" s="36" t="str">
        <f>IF($L$1="","",IFERROR(INDEX(البيانات!$G$3:$W$68,$C56,COLUMNS(البيانات!$G$3:G56)),""))</f>
        <v/>
      </c>
      <c r="H56" s="37" t="str">
        <f>IF($L$1="","",IFERROR(INDEX(البيانات!$G$3:$W$68,$C56,COLUMNS(البيانات!$G$3:H56)),""))</f>
        <v/>
      </c>
      <c r="I56" s="37" t="str">
        <f>IF($L$1="","",IFERROR(INDEX(البيانات!$G$3:$W$68,$C56,COLUMNS(البيانات!$G$3:I56)),""))</f>
        <v/>
      </c>
      <c r="J56" s="37" t="str">
        <f>IF($L$1="","",IFERROR(INDEX(البيانات!$G$3:$W$68,$C56,COLUMNS(البيانات!$G$3:J56)),""))</f>
        <v/>
      </c>
      <c r="K56" s="37" t="str">
        <f>IF($L$1="","",IFERROR(INDEX(البيانات!$G$3:$W$68,$C56,COLUMNS(البيانات!$G$3:K56)),""))</f>
        <v/>
      </c>
      <c r="L56" s="37" t="str">
        <f>IF($L$1="","",IFERROR(INDEX(البيانات!$G$3:$W$68,$C56,COLUMNS(البيانات!$G$3:L56)),""))</f>
        <v/>
      </c>
      <c r="M56" s="37" t="str">
        <f>IF($L$1="","",IFERROR(INDEX(البيانات!$G$3:$W$68,$C56,COLUMNS(البيانات!$G$3:M56)),""))</f>
        <v/>
      </c>
      <c r="N56" s="37" t="str">
        <f>IF($L$1="","",IFERROR(INDEX(البيانات!$G$3:$W$68,$C56,COLUMNS(البيانات!$G$3:N56)),""))</f>
        <v/>
      </c>
      <c r="O56" s="37" t="str">
        <f>IF($L$1="","",IFERROR(INDEX(البيانات!$G$3:$W$68,$C56,COLUMNS(البيانات!$G$3:O56)),""))</f>
        <v/>
      </c>
      <c r="P56" s="37" t="str">
        <f>IF($L$1="","",IFERROR(INDEX(البيانات!$G$3:$W$68,$C56,COLUMNS(البيانات!$G$3:P56)),""))</f>
        <v/>
      </c>
      <c r="Q56" s="37" t="str">
        <f>IF($L$1="","",IFERROR(INDEX(البيانات!$G$3:$W$68,$C56,COLUMNS(البيانات!$G$3:Q56)),""))</f>
        <v/>
      </c>
      <c r="R56" s="37" t="str">
        <f>IF($L$1="","",IFERROR(INDEX(البيانات!$G$3:$W$68,$C56,COLUMNS(البيانات!$G$3:R56)),""))</f>
        <v/>
      </c>
      <c r="S56" s="37" t="str">
        <f>IF($L$1="","",IFERROR(INDEX(البيانات!$G$3:$W$68,$C56,COLUMNS(البيانات!$G$3:S56)),""))</f>
        <v/>
      </c>
      <c r="T56" s="37" t="str">
        <f>IF($L$1="","",IFERROR(INDEX(البيانات!$G$3:$W$68,$C56,COLUMNS(البيانات!$G$3:T56)),""))</f>
        <v/>
      </c>
      <c r="U56" s="37" t="str">
        <f>IF($L$1="","",IFERROR(INDEX(البيانات!$G$3:$W$68,$C56,COLUMNS(البيانات!$G$3:U56)),""))</f>
        <v/>
      </c>
      <c r="V56" s="37" t="str">
        <f>IF($L$1="","",IFERROR(INDEX(البيانات!$G$3:$W$68,$C56,COLUMNS(البيانات!$G$3:V56)),""))</f>
        <v/>
      </c>
      <c r="W56" s="38" t="str">
        <f>IF($L$1="","",IFERROR(INDEX(البيانات!$G$3:$W$68,$C56,COLUMNS(البيانات!$G$3:W56)),""))</f>
        <v/>
      </c>
    </row>
    <row r="57" spans="1:23" s="24" customFormat="1" ht="24.95" customHeight="1" thickTop="1" thickBot="1" x14ac:dyDescent="0.35">
      <c r="A57" s="24">
        <f>ROWS($A$3:A57)</f>
        <v>55</v>
      </c>
      <c r="B57" s="24">
        <f>IF(IFERROR(ISNUMBER(SEARCH($L$1,البيانات!G57&amp;" "&amp;البيانات!H57&amp;" "&amp;البيانات!I57&amp;" "&amp;البيانات!J57&amp;" "&amp;البيانات!K57&amp;" "&amp;البيانات!L57&amp;" "&amp;البيانات!M57&amp;" "&amp;البيانات!N57&amp;" "&amp;البيانات!O57&amp;" "&amp;البيانات!P57&amp;" "&amp;البيانات!Q57&amp;" "&amp;البيانات!R57&amp;" "&amp;البيانات!S57&amp;" "&amp;البيانات!T57&amp;" "&amp;البيانات!U57&amp;" "&amp;البيانات!V57&amp;" "&amp;البيانات!W57)),""),A57,"")</f>
        <v>55</v>
      </c>
      <c r="C57" s="24">
        <f t="shared" si="1"/>
        <v>55</v>
      </c>
      <c r="G57" s="36" t="str">
        <f>IF($L$1="","",IFERROR(INDEX(البيانات!$G$3:$W$68,$C57,COLUMNS(البيانات!$G$3:G57)),""))</f>
        <v/>
      </c>
      <c r="H57" s="37" t="str">
        <f>IF($L$1="","",IFERROR(INDEX(البيانات!$G$3:$W$68,$C57,COLUMNS(البيانات!$G$3:H57)),""))</f>
        <v/>
      </c>
      <c r="I57" s="37" t="str">
        <f>IF($L$1="","",IFERROR(INDEX(البيانات!$G$3:$W$68,$C57,COLUMNS(البيانات!$G$3:I57)),""))</f>
        <v/>
      </c>
      <c r="J57" s="37" t="str">
        <f>IF($L$1="","",IFERROR(INDEX(البيانات!$G$3:$W$68,$C57,COLUMNS(البيانات!$G$3:J57)),""))</f>
        <v/>
      </c>
      <c r="K57" s="37" t="str">
        <f>IF($L$1="","",IFERROR(INDEX(البيانات!$G$3:$W$68,$C57,COLUMNS(البيانات!$G$3:K57)),""))</f>
        <v/>
      </c>
      <c r="L57" s="37" t="str">
        <f>IF($L$1="","",IFERROR(INDEX(البيانات!$G$3:$W$68,$C57,COLUMNS(البيانات!$G$3:L57)),""))</f>
        <v/>
      </c>
      <c r="M57" s="37" t="str">
        <f>IF($L$1="","",IFERROR(INDEX(البيانات!$G$3:$W$68,$C57,COLUMNS(البيانات!$G$3:M57)),""))</f>
        <v/>
      </c>
      <c r="N57" s="37" t="str">
        <f>IF($L$1="","",IFERROR(INDEX(البيانات!$G$3:$W$68,$C57,COLUMNS(البيانات!$G$3:N57)),""))</f>
        <v/>
      </c>
      <c r="O57" s="37" t="str">
        <f>IF($L$1="","",IFERROR(INDEX(البيانات!$G$3:$W$68,$C57,COLUMNS(البيانات!$G$3:O57)),""))</f>
        <v/>
      </c>
      <c r="P57" s="37" t="str">
        <f>IF($L$1="","",IFERROR(INDEX(البيانات!$G$3:$W$68,$C57,COLUMNS(البيانات!$G$3:P57)),""))</f>
        <v/>
      </c>
      <c r="Q57" s="37" t="str">
        <f>IF($L$1="","",IFERROR(INDEX(البيانات!$G$3:$W$68,$C57,COLUMNS(البيانات!$G$3:Q57)),""))</f>
        <v/>
      </c>
      <c r="R57" s="37" t="str">
        <f>IF($L$1="","",IFERROR(INDEX(البيانات!$G$3:$W$68,$C57,COLUMNS(البيانات!$G$3:R57)),""))</f>
        <v/>
      </c>
      <c r="S57" s="37" t="str">
        <f>IF($L$1="","",IFERROR(INDEX(البيانات!$G$3:$W$68,$C57,COLUMNS(البيانات!$G$3:S57)),""))</f>
        <v/>
      </c>
      <c r="T57" s="37" t="str">
        <f>IF($L$1="","",IFERROR(INDEX(البيانات!$G$3:$W$68,$C57,COLUMNS(البيانات!$G$3:T57)),""))</f>
        <v/>
      </c>
      <c r="U57" s="37" t="str">
        <f>IF($L$1="","",IFERROR(INDEX(البيانات!$G$3:$W$68,$C57,COLUMNS(البيانات!$G$3:U57)),""))</f>
        <v/>
      </c>
      <c r="V57" s="37" t="str">
        <f>IF($L$1="","",IFERROR(INDEX(البيانات!$G$3:$W$68,$C57,COLUMNS(البيانات!$G$3:V57)),""))</f>
        <v/>
      </c>
      <c r="W57" s="38" t="str">
        <f>IF($L$1="","",IFERROR(INDEX(البيانات!$G$3:$W$68,$C57,COLUMNS(البيانات!$G$3:W57)),""))</f>
        <v/>
      </c>
    </row>
    <row r="58" spans="1:23" s="24" customFormat="1" ht="24.95" customHeight="1" thickTop="1" thickBot="1" x14ac:dyDescent="0.35">
      <c r="A58" s="24">
        <f>ROWS($A$3:A58)</f>
        <v>56</v>
      </c>
      <c r="B58" s="24">
        <f>IF(IFERROR(ISNUMBER(SEARCH($L$1,البيانات!G58&amp;" "&amp;البيانات!H58&amp;" "&amp;البيانات!I58&amp;" "&amp;البيانات!J58&amp;" "&amp;البيانات!K58&amp;" "&amp;البيانات!L58&amp;" "&amp;البيانات!M58&amp;" "&amp;البيانات!N58&amp;" "&amp;البيانات!O58&amp;" "&amp;البيانات!P58&amp;" "&amp;البيانات!Q58&amp;" "&amp;البيانات!R58&amp;" "&amp;البيانات!S58&amp;" "&amp;البيانات!T58&amp;" "&amp;البيانات!U58&amp;" "&amp;البيانات!V58&amp;" "&amp;البيانات!W58)),""),A58,"")</f>
        <v>56</v>
      </c>
      <c r="C58" s="24">
        <f t="shared" si="1"/>
        <v>56</v>
      </c>
      <c r="G58" s="36" t="str">
        <f>IF($L$1="","",IFERROR(INDEX(البيانات!$G$3:$W$68,$C58,COLUMNS(البيانات!$G$3:G58)),""))</f>
        <v/>
      </c>
      <c r="H58" s="37" t="str">
        <f>IF($L$1="","",IFERROR(INDEX(البيانات!$G$3:$W$68,$C58,COLUMNS(البيانات!$G$3:H58)),""))</f>
        <v/>
      </c>
      <c r="I58" s="37" t="str">
        <f>IF($L$1="","",IFERROR(INDEX(البيانات!$G$3:$W$68,$C58,COLUMNS(البيانات!$G$3:I58)),""))</f>
        <v/>
      </c>
      <c r="J58" s="37" t="str">
        <f>IF($L$1="","",IFERROR(INDEX(البيانات!$G$3:$W$68,$C58,COLUMNS(البيانات!$G$3:J58)),""))</f>
        <v/>
      </c>
      <c r="K58" s="37" t="str">
        <f>IF($L$1="","",IFERROR(INDEX(البيانات!$G$3:$W$68,$C58,COLUMNS(البيانات!$G$3:K58)),""))</f>
        <v/>
      </c>
      <c r="L58" s="37" t="str">
        <f>IF($L$1="","",IFERROR(INDEX(البيانات!$G$3:$W$68,$C58,COLUMNS(البيانات!$G$3:L58)),""))</f>
        <v/>
      </c>
      <c r="M58" s="37" t="str">
        <f>IF($L$1="","",IFERROR(INDEX(البيانات!$G$3:$W$68,$C58,COLUMNS(البيانات!$G$3:M58)),""))</f>
        <v/>
      </c>
      <c r="N58" s="37" t="str">
        <f>IF($L$1="","",IFERROR(INDEX(البيانات!$G$3:$W$68,$C58,COLUMNS(البيانات!$G$3:N58)),""))</f>
        <v/>
      </c>
      <c r="O58" s="37" t="str">
        <f>IF($L$1="","",IFERROR(INDEX(البيانات!$G$3:$W$68,$C58,COLUMNS(البيانات!$G$3:O58)),""))</f>
        <v/>
      </c>
      <c r="P58" s="37" t="str">
        <f>IF($L$1="","",IFERROR(INDEX(البيانات!$G$3:$W$68,$C58,COLUMNS(البيانات!$G$3:P58)),""))</f>
        <v/>
      </c>
      <c r="Q58" s="37" t="str">
        <f>IF($L$1="","",IFERROR(INDEX(البيانات!$G$3:$W$68,$C58,COLUMNS(البيانات!$G$3:Q58)),""))</f>
        <v/>
      </c>
      <c r="R58" s="37" t="str">
        <f>IF($L$1="","",IFERROR(INDEX(البيانات!$G$3:$W$68,$C58,COLUMNS(البيانات!$G$3:R58)),""))</f>
        <v/>
      </c>
      <c r="S58" s="37" t="str">
        <f>IF($L$1="","",IFERROR(INDEX(البيانات!$G$3:$W$68,$C58,COLUMNS(البيانات!$G$3:S58)),""))</f>
        <v/>
      </c>
      <c r="T58" s="37" t="str">
        <f>IF($L$1="","",IFERROR(INDEX(البيانات!$G$3:$W$68,$C58,COLUMNS(البيانات!$G$3:T58)),""))</f>
        <v/>
      </c>
      <c r="U58" s="37" t="str">
        <f>IF($L$1="","",IFERROR(INDEX(البيانات!$G$3:$W$68,$C58,COLUMNS(البيانات!$G$3:U58)),""))</f>
        <v/>
      </c>
      <c r="V58" s="37" t="str">
        <f>IF($L$1="","",IFERROR(INDEX(البيانات!$G$3:$W$68,$C58,COLUMNS(البيانات!$G$3:V58)),""))</f>
        <v/>
      </c>
      <c r="W58" s="38" t="str">
        <f>IF($L$1="","",IFERROR(INDEX(البيانات!$G$3:$W$68,$C58,COLUMNS(البيانات!$G$3:W58)),""))</f>
        <v/>
      </c>
    </row>
    <row r="59" spans="1:23" s="24" customFormat="1" ht="24.95" customHeight="1" thickTop="1" thickBot="1" x14ac:dyDescent="0.35">
      <c r="A59" s="24">
        <f>ROWS($A$3:A59)</f>
        <v>57</v>
      </c>
      <c r="B59" s="24">
        <f>IF(IFERROR(ISNUMBER(SEARCH($L$1,البيانات!G59&amp;" "&amp;البيانات!H59&amp;" "&amp;البيانات!I59&amp;" "&amp;البيانات!J59&amp;" "&amp;البيانات!K59&amp;" "&amp;البيانات!L59&amp;" "&amp;البيانات!M59&amp;" "&amp;البيانات!N59&amp;" "&amp;البيانات!O59&amp;" "&amp;البيانات!P59&amp;" "&amp;البيانات!Q59&amp;" "&amp;البيانات!R59&amp;" "&amp;البيانات!S59&amp;" "&amp;البيانات!T59&amp;" "&amp;البيانات!U59&amp;" "&amp;البيانات!V59&amp;" "&amp;البيانات!W59)),""),A59,"")</f>
        <v>57</v>
      </c>
      <c r="C59" s="24">
        <f t="shared" si="1"/>
        <v>57</v>
      </c>
      <c r="G59" s="36" t="str">
        <f>IF($L$1="","",IFERROR(INDEX(البيانات!$G$3:$W$68,$C59,COLUMNS(البيانات!$G$3:G59)),""))</f>
        <v/>
      </c>
      <c r="H59" s="37" t="str">
        <f>IF($L$1="","",IFERROR(INDEX(البيانات!$G$3:$W$68,$C59,COLUMNS(البيانات!$G$3:H59)),""))</f>
        <v/>
      </c>
      <c r="I59" s="37" t="str">
        <f>IF($L$1="","",IFERROR(INDEX(البيانات!$G$3:$W$68,$C59,COLUMNS(البيانات!$G$3:I59)),""))</f>
        <v/>
      </c>
      <c r="J59" s="37" t="str">
        <f>IF($L$1="","",IFERROR(INDEX(البيانات!$G$3:$W$68,$C59,COLUMNS(البيانات!$G$3:J59)),""))</f>
        <v/>
      </c>
      <c r="K59" s="37" t="str">
        <f>IF($L$1="","",IFERROR(INDEX(البيانات!$G$3:$W$68,$C59,COLUMNS(البيانات!$G$3:K59)),""))</f>
        <v/>
      </c>
      <c r="L59" s="37" t="str">
        <f>IF($L$1="","",IFERROR(INDEX(البيانات!$G$3:$W$68,$C59,COLUMNS(البيانات!$G$3:L59)),""))</f>
        <v/>
      </c>
      <c r="M59" s="37" t="str">
        <f>IF($L$1="","",IFERROR(INDEX(البيانات!$G$3:$W$68,$C59,COLUMNS(البيانات!$G$3:M59)),""))</f>
        <v/>
      </c>
      <c r="N59" s="37" t="str">
        <f>IF($L$1="","",IFERROR(INDEX(البيانات!$G$3:$W$68,$C59,COLUMNS(البيانات!$G$3:N59)),""))</f>
        <v/>
      </c>
      <c r="O59" s="37" t="str">
        <f>IF($L$1="","",IFERROR(INDEX(البيانات!$G$3:$W$68,$C59,COLUMNS(البيانات!$G$3:O59)),""))</f>
        <v/>
      </c>
      <c r="P59" s="37" t="str">
        <f>IF($L$1="","",IFERROR(INDEX(البيانات!$G$3:$W$68,$C59,COLUMNS(البيانات!$G$3:P59)),""))</f>
        <v/>
      </c>
      <c r="Q59" s="37" t="str">
        <f>IF($L$1="","",IFERROR(INDEX(البيانات!$G$3:$W$68,$C59,COLUMNS(البيانات!$G$3:Q59)),""))</f>
        <v/>
      </c>
      <c r="R59" s="37" t="str">
        <f>IF($L$1="","",IFERROR(INDEX(البيانات!$G$3:$W$68,$C59,COLUMNS(البيانات!$G$3:R59)),""))</f>
        <v/>
      </c>
      <c r="S59" s="37" t="str">
        <f>IF($L$1="","",IFERROR(INDEX(البيانات!$G$3:$W$68,$C59,COLUMNS(البيانات!$G$3:S59)),""))</f>
        <v/>
      </c>
      <c r="T59" s="37" t="str">
        <f>IF($L$1="","",IFERROR(INDEX(البيانات!$G$3:$W$68,$C59,COLUMNS(البيانات!$G$3:T59)),""))</f>
        <v/>
      </c>
      <c r="U59" s="37" t="str">
        <f>IF($L$1="","",IFERROR(INDEX(البيانات!$G$3:$W$68,$C59,COLUMNS(البيانات!$G$3:U59)),""))</f>
        <v/>
      </c>
      <c r="V59" s="37" t="str">
        <f>IF($L$1="","",IFERROR(INDEX(البيانات!$G$3:$W$68,$C59,COLUMNS(البيانات!$G$3:V59)),""))</f>
        <v/>
      </c>
      <c r="W59" s="38" t="str">
        <f>IF($L$1="","",IFERROR(INDEX(البيانات!$G$3:$W$68,$C59,COLUMNS(البيانات!$G$3:W59)),""))</f>
        <v/>
      </c>
    </row>
    <row r="60" spans="1:23" s="24" customFormat="1" ht="24.95" customHeight="1" thickTop="1" thickBot="1" x14ac:dyDescent="0.35">
      <c r="A60" s="24">
        <f>ROWS($A$3:A60)</f>
        <v>58</v>
      </c>
      <c r="B60" s="24">
        <f>IF(IFERROR(ISNUMBER(SEARCH($L$1,البيانات!G60&amp;" "&amp;البيانات!H60&amp;" "&amp;البيانات!I60&amp;" "&amp;البيانات!J60&amp;" "&amp;البيانات!K60&amp;" "&amp;البيانات!L60&amp;" "&amp;البيانات!M60&amp;" "&amp;البيانات!N60&amp;" "&amp;البيانات!O60&amp;" "&amp;البيانات!P60&amp;" "&amp;البيانات!Q60&amp;" "&amp;البيانات!R60&amp;" "&amp;البيانات!S60&amp;" "&amp;البيانات!T60&amp;" "&amp;البيانات!U60&amp;" "&amp;البيانات!V60&amp;" "&amp;البيانات!W60)),""),A60,"")</f>
        <v>58</v>
      </c>
      <c r="C60" s="24">
        <f t="shared" si="1"/>
        <v>58</v>
      </c>
      <c r="G60" s="36" t="str">
        <f>IF($L$1="","",IFERROR(INDEX(البيانات!$G$3:$W$68,$C60,COLUMNS(البيانات!$G$3:G60)),""))</f>
        <v/>
      </c>
      <c r="H60" s="37" t="str">
        <f>IF($L$1="","",IFERROR(INDEX(البيانات!$G$3:$W$68,$C60,COLUMNS(البيانات!$G$3:H60)),""))</f>
        <v/>
      </c>
      <c r="I60" s="37" t="str">
        <f>IF($L$1="","",IFERROR(INDEX(البيانات!$G$3:$W$68,$C60,COLUMNS(البيانات!$G$3:I60)),""))</f>
        <v/>
      </c>
      <c r="J60" s="37" t="str">
        <f>IF($L$1="","",IFERROR(INDEX(البيانات!$G$3:$W$68,$C60,COLUMNS(البيانات!$G$3:J60)),""))</f>
        <v/>
      </c>
      <c r="K60" s="37" t="str">
        <f>IF($L$1="","",IFERROR(INDEX(البيانات!$G$3:$W$68,$C60,COLUMNS(البيانات!$G$3:K60)),""))</f>
        <v/>
      </c>
      <c r="L60" s="37" t="str">
        <f>IF($L$1="","",IFERROR(INDEX(البيانات!$G$3:$W$68,$C60,COLUMNS(البيانات!$G$3:L60)),""))</f>
        <v/>
      </c>
      <c r="M60" s="37" t="str">
        <f>IF($L$1="","",IFERROR(INDEX(البيانات!$G$3:$W$68,$C60,COLUMNS(البيانات!$G$3:M60)),""))</f>
        <v/>
      </c>
      <c r="N60" s="37" t="str">
        <f>IF($L$1="","",IFERROR(INDEX(البيانات!$G$3:$W$68,$C60,COLUMNS(البيانات!$G$3:N60)),""))</f>
        <v/>
      </c>
      <c r="O60" s="37" t="str">
        <f>IF($L$1="","",IFERROR(INDEX(البيانات!$G$3:$W$68,$C60,COLUMNS(البيانات!$G$3:O60)),""))</f>
        <v/>
      </c>
      <c r="P60" s="37" t="str">
        <f>IF($L$1="","",IFERROR(INDEX(البيانات!$G$3:$W$68,$C60,COLUMNS(البيانات!$G$3:P60)),""))</f>
        <v/>
      </c>
      <c r="Q60" s="37" t="str">
        <f>IF($L$1="","",IFERROR(INDEX(البيانات!$G$3:$W$68,$C60,COLUMNS(البيانات!$G$3:Q60)),""))</f>
        <v/>
      </c>
      <c r="R60" s="37" t="str">
        <f>IF($L$1="","",IFERROR(INDEX(البيانات!$G$3:$W$68,$C60,COLUMNS(البيانات!$G$3:R60)),""))</f>
        <v/>
      </c>
      <c r="S60" s="37" t="str">
        <f>IF($L$1="","",IFERROR(INDEX(البيانات!$G$3:$W$68,$C60,COLUMNS(البيانات!$G$3:S60)),""))</f>
        <v/>
      </c>
      <c r="T60" s="37" t="str">
        <f>IF($L$1="","",IFERROR(INDEX(البيانات!$G$3:$W$68,$C60,COLUMNS(البيانات!$G$3:T60)),""))</f>
        <v/>
      </c>
      <c r="U60" s="37" t="str">
        <f>IF($L$1="","",IFERROR(INDEX(البيانات!$G$3:$W$68,$C60,COLUMNS(البيانات!$G$3:U60)),""))</f>
        <v/>
      </c>
      <c r="V60" s="37" t="str">
        <f>IF($L$1="","",IFERROR(INDEX(البيانات!$G$3:$W$68,$C60,COLUMNS(البيانات!$G$3:V60)),""))</f>
        <v/>
      </c>
      <c r="W60" s="38" t="str">
        <f>IF($L$1="","",IFERROR(INDEX(البيانات!$G$3:$W$68,$C60,COLUMNS(البيانات!$G$3:W60)),""))</f>
        <v/>
      </c>
    </row>
    <row r="61" spans="1:23" s="24" customFormat="1" ht="24.95" customHeight="1" thickTop="1" thickBot="1" x14ac:dyDescent="0.35">
      <c r="A61" s="24">
        <f>ROWS($A$3:A61)</f>
        <v>59</v>
      </c>
      <c r="B61" s="24">
        <f>IF(IFERROR(ISNUMBER(SEARCH($L$1,البيانات!G61&amp;" "&amp;البيانات!H61&amp;" "&amp;البيانات!I61&amp;" "&amp;البيانات!J61&amp;" "&amp;البيانات!K61&amp;" "&amp;البيانات!L61&amp;" "&amp;البيانات!M61&amp;" "&amp;البيانات!N61&amp;" "&amp;البيانات!O61&amp;" "&amp;البيانات!P61&amp;" "&amp;البيانات!Q61&amp;" "&amp;البيانات!R61&amp;" "&amp;البيانات!S61&amp;" "&amp;البيانات!T61&amp;" "&amp;البيانات!U61&amp;" "&amp;البيانات!V61&amp;" "&amp;البيانات!W61)),""),A61,"")</f>
        <v>59</v>
      </c>
      <c r="C61" s="24">
        <f t="shared" si="1"/>
        <v>59</v>
      </c>
      <c r="G61" s="36" t="str">
        <f>IF($L$1="","",IFERROR(INDEX(البيانات!$G$3:$W$68,$C61,COLUMNS(البيانات!$G$3:G61)),""))</f>
        <v/>
      </c>
      <c r="H61" s="37" t="str">
        <f>IF($L$1="","",IFERROR(INDEX(البيانات!$G$3:$W$68,$C61,COLUMNS(البيانات!$G$3:H61)),""))</f>
        <v/>
      </c>
      <c r="I61" s="37" t="str">
        <f>IF($L$1="","",IFERROR(INDEX(البيانات!$G$3:$W$68,$C61,COLUMNS(البيانات!$G$3:I61)),""))</f>
        <v/>
      </c>
      <c r="J61" s="37" t="str">
        <f>IF($L$1="","",IFERROR(INDEX(البيانات!$G$3:$W$68,$C61,COLUMNS(البيانات!$G$3:J61)),""))</f>
        <v/>
      </c>
      <c r="K61" s="37" t="str">
        <f>IF($L$1="","",IFERROR(INDEX(البيانات!$G$3:$W$68,$C61,COLUMNS(البيانات!$G$3:K61)),""))</f>
        <v/>
      </c>
      <c r="L61" s="37" t="str">
        <f>IF($L$1="","",IFERROR(INDEX(البيانات!$G$3:$W$68,$C61,COLUMNS(البيانات!$G$3:L61)),""))</f>
        <v/>
      </c>
      <c r="M61" s="37" t="str">
        <f>IF($L$1="","",IFERROR(INDEX(البيانات!$G$3:$W$68,$C61,COLUMNS(البيانات!$G$3:M61)),""))</f>
        <v/>
      </c>
      <c r="N61" s="37" t="str">
        <f>IF($L$1="","",IFERROR(INDEX(البيانات!$G$3:$W$68,$C61,COLUMNS(البيانات!$G$3:N61)),""))</f>
        <v/>
      </c>
      <c r="O61" s="37" t="str">
        <f>IF($L$1="","",IFERROR(INDEX(البيانات!$G$3:$W$68,$C61,COLUMNS(البيانات!$G$3:O61)),""))</f>
        <v/>
      </c>
      <c r="P61" s="37" t="str">
        <f>IF($L$1="","",IFERROR(INDEX(البيانات!$G$3:$W$68,$C61,COLUMNS(البيانات!$G$3:P61)),""))</f>
        <v/>
      </c>
      <c r="Q61" s="37" t="str">
        <f>IF($L$1="","",IFERROR(INDEX(البيانات!$G$3:$W$68,$C61,COLUMNS(البيانات!$G$3:Q61)),""))</f>
        <v/>
      </c>
      <c r="R61" s="37" t="str">
        <f>IF($L$1="","",IFERROR(INDEX(البيانات!$G$3:$W$68,$C61,COLUMNS(البيانات!$G$3:R61)),""))</f>
        <v/>
      </c>
      <c r="S61" s="37" t="str">
        <f>IF($L$1="","",IFERROR(INDEX(البيانات!$G$3:$W$68,$C61,COLUMNS(البيانات!$G$3:S61)),""))</f>
        <v/>
      </c>
      <c r="T61" s="37" t="str">
        <f>IF($L$1="","",IFERROR(INDEX(البيانات!$G$3:$W$68,$C61,COLUMNS(البيانات!$G$3:T61)),""))</f>
        <v/>
      </c>
      <c r="U61" s="37" t="str">
        <f>IF($L$1="","",IFERROR(INDEX(البيانات!$G$3:$W$68,$C61,COLUMNS(البيانات!$G$3:U61)),""))</f>
        <v/>
      </c>
      <c r="V61" s="37" t="str">
        <f>IF($L$1="","",IFERROR(INDEX(البيانات!$G$3:$W$68,$C61,COLUMNS(البيانات!$G$3:V61)),""))</f>
        <v/>
      </c>
      <c r="W61" s="38" t="str">
        <f>IF($L$1="","",IFERROR(INDEX(البيانات!$G$3:$W$68,$C61,COLUMNS(البيانات!$G$3:W61)),""))</f>
        <v/>
      </c>
    </row>
    <row r="62" spans="1:23" s="24" customFormat="1" ht="24.95" customHeight="1" thickTop="1" thickBot="1" x14ac:dyDescent="0.35">
      <c r="A62" s="24">
        <f>ROWS($A$3:A62)</f>
        <v>60</v>
      </c>
      <c r="B62" s="24">
        <f>IF(IFERROR(ISNUMBER(SEARCH($L$1,البيانات!G62&amp;" "&amp;البيانات!H62&amp;" "&amp;البيانات!I62&amp;" "&amp;البيانات!J62&amp;" "&amp;البيانات!K62&amp;" "&amp;البيانات!L62&amp;" "&amp;البيانات!M62&amp;" "&amp;البيانات!N62&amp;" "&amp;البيانات!O62&amp;" "&amp;البيانات!P62&amp;" "&amp;البيانات!Q62&amp;" "&amp;البيانات!R62&amp;" "&amp;البيانات!S62&amp;" "&amp;البيانات!T62&amp;" "&amp;البيانات!U62&amp;" "&amp;البيانات!V62&amp;" "&amp;البيانات!W62)),""),A62,"")</f>
        <v>60</v>
      </c>
      <c r="C62" s="24">
        <f t="shared" si="1"/>
        <v>60</v>
      </c>
      <c r="G62" s="36" t="str">
        <f>IF($L$1="","",IFERROR(INDEX(البيانات!$G$3:$W$68,$C62,COLUMNS(البيانات!$G$3:G62)),""))</f>
        <v/>
      </c>
      <c r="H62" s="37" t="str">
        <f>IF($L$1="","",IFERROR(INDEX(البيانات!$G$3:$W$68,$C62,COLUMNS(البيانات!$G$3:H62)),""))</f>
        <v/>
      </c>
      <c r="I62" s="37" t="str">
        <f>IF($L$1="","",IFERROR(INDEX(البيانات!$G$3:$W$68,$C62,COLUMNS(البيانات!$G$3:I62)),""))</f>
        <v/>
      </c>
      <c r="J62" s="37" t="str">
        <f>IF($L$1="","",IFERROR(INDEX(البيانات!$G$3:$W$68,$C62,COLUMNS(البيانات!$G$3:J62)),""))</f>
        <v/>
      </c>
      <c r="K62" s="37" t="str">
        <f>IF($L$1="","",IFERROR(INDEX(البيانات!$G$3:$W$68,$C62,COLUMNS(البيانات!$G$3:K62)),""))</f>
        <v/>
      </c>
      <c r="L62" s="37" t="str">
        <f>IF($L$1="","",IFERROR(INDEX(البيانات!$G$3:$W$68,$C62,COLUMNS(البيانات!$G$3:L62)),""))</f>
        <v/>
      </c>
      <c r="M62" s="37" t="str">
        <f>IF($L$1="","",IFERROR(INDEX(البيانات!$G$3:$W$68,$C62,COLUMNS(البيانات!$G$3:M62)),""))</f>
        <v/>
      </c>
      <c r="N62" s="37" t="str">
        <f>IF($L$1="","",IFERROR(INDEX(البيانات!$G$3:$W$68,$C62,COLUMNS(البيانات!$G$3:N62)),""))</f>
        <v/>
      </c>
      <c r="O62" s="37" t="str">
        <f>IF($L$1="","",IFERROR(INDEX(البيانات!$G$3:$W$68,$C62,COLUMNS(البيانات!$G$3:O62)),""))</f>
        <v/>
      </c>
      <c r="P62" s="37" t="str">
        <f>IF($L$1="","",IFERROR(INDEX(البيانات!$G$3:$W$68,$C62,COLUMNS(البيانات!$G$3:P62)),""))</f>
        <v/>
      </c>
      <c r="Q62" s="37" t="str">
        <f>IF($L$1="","",IFERROR(INDEX(البيانات!$G$3:$W$68,$C62,COLUMNS(البيانات!$G$3:Q62)),""))</f>
        <v/>
      </c>
      <c r="R62" s="37" t="str">
        <f>IF($L$1="","",IFERROR(INDEX(البيانات!$G$3:$W$68,$C62,COLUMNS(البيانات!$G$3:R62)),""))</f>
        <v/>
      </c>
      <c r="S62" s="37" t="str">
        <f>IF($L$1="","",IFERROR(INDEX(البيانات!$G$3:$W$68,$C62,COLUMNS(البيانات!$G$3:S62)),""))</f>
        <v/>
      </c>
      <c r="T62" s="37" t="str">
        <f>IF($L$1="","",IFERROR(INDEX(البيانات!$G$3:$W$68,$C62,COLUMNS(البيانات!$G$3:T62)),""))</f>
        <v/>
      </c>
      <c r="U62" s="37" t="str">
        <f>IF($L$1="","",IFERROR(INDEX(البيانات!$G$3:$W$68,$C62,COLUMNS(البيانات!$G$3:U62)),""))</f>
        <v/>
      </c>
      <c r="V62" s="37" t="str">
        <f>IF($L$1="","",IFERROR(INDEX(البيانات!$G$3:$W$68,$C62,COLUMNS(البيانات!$G$3:V62)),""))</f>
        <v/>
      </c>
      <c r="W62" s="38" t="str">
        <f>IF($L$1="","",IFERROR(INDEX(البيانات!$G$3:$W$68,$C62,COLUMNS(البيانات!$G$3:W62)),""))</f>
        <v/>
      </c>
    </row>
    <row r="63" spans="1:23" s="24" customFormat="1" ht="24.95" customHeight="1" thickTop="1" thickBot="1" x14ac:dyDescent="0.35">
      <c r="A63" s="24">
        <f>ROWS($A$3:A63)</f>
        <v>61</v>
      </c>
      <c r="B63" s="24">
        <f>IF(IFERROR(ISNUMBER(SEARCH($L$1,البيانات!G63&amp;" "&amp;البيانات!H63&amp;" "&amp;البيانات!I63&amp;" "&amp;البيانات!J63&amp;" "&amp;البيانات!K63&amp;" "&amp;البيانات!L63&amp;" "&amp;البيانات!M63&amp;" "&amp;البيانات!N63&amp;" "&amp;البيانات!O63&amp;" "&amp;البيانات!P63&amp;" "&amp;البيانات!Q63&amp;" "&amp;البيانات!R63&amp;" "&amp;البيانات!S63&amp;" "&amp;البيانات!T63&amp;" "&amp;البيانات!U63&amp;" "&amp;البيانات!V63&amp;" "&amp;البيانات!W63)),""),A63,"")</f>
        <v>61</v>
      </c>
      <c r="C63" s="24">
        <f t="shared" si="1"/>
        <v>61</v>
      </c>
      <c r="G63" s="36" t="str">
        <f>IF($L$1="","",IFERROR(INDEX(البيانات!$G$3:$W$68,$C63,COLUMNS(البيانات!$G$3:G63)),""))</f>
        <v/>
      </c>
      <c r="H63" s="37" t="str">
        <f>IF($L$1="","",IFERROR(INDEX(البيانات!$G$3:$W$68,$C63,COLUMNS(البيانات!$G$3:H63)),""))</f>
        <v/>
      </c>
      <c r="I63" s="37" t="str">
        <f>IF($L$1="","",IFERROR(INDEX(البيانات!$G$3:$W$68,$C63,COLUMNS(البيانات!$G$3:I63)),""))</f>
        <v/>
      </c>
      <c r="J63" s="37" t="str">
        <f>IF($L$1="","",IFERROR(INDEX(البيانات!$G$3:$W$68,$C63,COLUMNS(البيانات!$G$3:J63)),""))</f>
        <v/>
      </c>
      <c r="K63" s="37" t="str">
        <f>IF($L$1="","",IFERROR(INDEX(البيانات!$G$3:$W$68,$C63,COLUMNS(البيانات!$G$3:K63)),""))</f>
        <v/>
      </c>
      <c r="L63" s="37" t="str">
        <f>IF($L$1="","",IFERROR(INDEX(البيانات!$G$3:$W$68,$C63,COLUMNS(البيانات!$G$3:L63)),""))</f>
        <v/>
      </c>
      <c r="M63" s="37" t="str">
        <f>IF($L$1="","",IFERROR(INDEX(البيانات!$G$3:$W$68,$C63,COLUMNS(البيانات!$G$3:M63)),""))</f>
        <v/>
      </c>
      <c r="N63" s="37" t="str">
        <f>IF($L$1="","",IFERROR(INDEX(البيانات!$G$3:$W$68,$C63,COLUMNS(البيانات!$G$3:N63)),""))</f>
        <v/>
      </c>
      <c r="O63" s="37" t="str">
        <f>IF($L$1="","",IFERROR(INDEX(البيانات!$G$3:$W$68,$C63,COLUMNS(البيانات!$G$3:O63)),""))</f>
        <v/>
      </c>
      <c r="P63" s="37" t="str">
        <f>IF($L$1="","",IFERROR(INDEX(البيانات!$G$3:$W$68,$C63,COLUMNS(البيانات!$G$3:P63)),""))</f>
        <v/>
      </c>
      <c r="Q63" s="37" t="str">
        <f>IF($L$1="","",IFERROR(INDEX(البيانات!$G$3:$W$68,$C63,COLUMNS(البيانات!$G$3:Q63)),""))</f>
        <v/>
      </c>
      <c r="R63" s="37" t="str">
        <f>IF($L$1="","",IFERROR(INDEX(البيانات!$G$3:$W$68,$C63,COLUMNS(البيانات!$G$3:R63)),""))</f>
        <v/>
      </c>
      <c r="S63" s="37" t="str">
        <f>IF($L$1="","",IFERROR(INDEX(البيانات!$G$3:$W$68,$C63,COLUMNS(البيانات!$G$3:S63)),""))</f>
        <v/>
      </c>
      <c r="T63" s="37" t="str">
        <f>IF($L$1="","",IFERROR(INDEX(البيانات!$G$3:$W$68,$C63,COLUMNS(البيانات!$G$3:T63)),""))</f>
        <v/>
      </c>
      <c r="U63" s="37" t="str">
        <f>IF($L$1="","",IFERROR(INDEX(البيانات!$G$3:$W$68,$C63,COLUMNS(البيانات!$G$3:U63)),""))</f>
        <v/>
      </c>
      <c r="V63" s="37" t="str">
        <f>IF($L$1="","",IFERROR(INDEX(البيانات!$G$3:$W$68,$C63,COLUMNS(البيانات!$G$3:V63)),""))</f>
        <v/>
      </c>
      <c r="W63" s="38" t="str">
        <f>IF($L$1="","",IFERROR(INDEX(البيانات!$G$3:$W$68,$C63,COLUMNS(البيانات!$G$3:W63)),""))</f>
        <v/>
      </c>
    </row>
    <row r="64" spans="1:23" s="24" customFormat="1" ht="24.95" customHeight="1" thickTop="1" thickBot="1" x14ac:dyDescent="0.35">
      <c r="A64" s="24">
        <f>ROWS($A$3:A64)</f>
        <v>62</v>
      </c>
      <c r="B64" s="24">
        <f>IF(IFERROR(ISNUMBER(SEARCH($L$1,البيانات!G64&amp;" "&amp;البيانات!H64&amp;" "&amp;البيانات!I64&amp;" "&amp;البيانات!J64&amp;" "&amp;البيانات!K64&amp;" "&amp;البيانات!L64&amp;" "&amp;البيانات!M64&amp;" "&amp;البيانات!N64&amp;" "&amp;البيانات!O64&amp;" "&amp;البيانات!P64&amp;" "&amp;البيانات!Q64&amp;" "&amp;البيانات!R64&amp;" "&amp;البيانات!S64&amp;" "&amp;البيانات!T64&amp;" "&amp;البيانات!U64&amp;" "&amp;البيانات!V64&amp;" "&amp;البيانات!W64)),""),A64,"")</f>
        <v>62</v>
      </c>
      <c r="C64" s="24">
        <f t="shared" si="1"/>
        <v>62</v>
      </c>
      <c r="G64" s="36" t="str">
        <f>IF($L$1="","",IFERROR(INDEX(البيانات!$G$3:$W$68,$C64,COLUMNS(البيانات!$G$3:G64)),""))</f>
        <v/>
      </c>
      <c r="H64" s="37" t="str">
        <f>IF($L$1="","",IFERROR(INDEX(البيانات!$G$3:$W$68,$C64,COLUMNS(البيانات!$G$3:H64)),""))</f>
        <v/>
      </c>
      <c r="I64" s="37" t="str">
        <f>IF($L$1="","",IFERROR(INDEX(البيانات!$G$3:$W$68,$C64,COLUMNS(البيانات!$G$3:I64)),""))</f>
        <v/>
      </c>
      <c r="J64" s="37" t="str">
        <f>IF($L$1="","",IFERROR(INDEX(البيانات!$G$3:$W$68,$C64,COLUMNS(البيانات!$G$3:J64)),""))</f>
        <v/>
      </c>
      <c r="K64" s="37" t="str">
        <f>IF($L$1="","",IFERROR(INDEX(البيانات!$G$3:$W$68,$C64,COLUMNS(البيانات!$G$3:K64)),""))</f>
        <v/>
      </c>
      <c r="L64" s="37" t="str">
        <f>IF($L$1="","",IFERROR(INDEX(البيانات!$G$3:$W$68,$C64,COLUMNS(البيانات!$G$3:L64)),""))</f>
        <v/>
      </c>
      <c r="M64" s="37" t="str">
        <f>IF($L$1="","",IFERROR(INDEX(البيانات!$G$3:$W$68,$C64,COLUMNS(البيانات!$G$3:M64)),""))</f>
        <v/>
      </c>
      <c r="N64" s="37" t="str">
        <f>IF($L$1="","",IFERROR(INDEX(البيانات!$G$3:$W$68,$C64,COLUMNS(البيانات!$G$3:N64)),""))</f>
        <v/>
      </c>
      <c r="O64" s="37" t="str">
        <f>IF($L$1="","",IFERROR(INDEX(البيانات!$G$3:$W$68,$C64,COLUMNS(البيانات!$G$3:O64)),""))</f>
        <v/>
      </c>
      <c r="P64" s="37" t="str">
        <f>IF($L$1="","",IFERROR(INDEX(البيانات!$G$3:$W$68,$C64,COLUMNS(البيانات!$G$3:P64)),""))</f>
        <v/>
      </c>
      <c r="Q64" s="37" t="str">
        <f>IF($L$1="","",IFERROR(INDEX(البيانات!$G$3:$W$68,$C64,COLUMNS(البيانات!$G$3:Q64)),""))</f>
        <v/>
      </c>
      <c r="R64" s="37" t="str">
        <f>IF($L$1="","",IFERROR(INDEX(البيانات!$G$3:$W$68,$C64,COLUMNS(البيانات!$G$3:R64)),""))</f>
        <v/>
      </c>
      <c r="S64" s="37" t="str">
        <f>IF($L$1="","",IFERROR(INDEX(البيانات!$G$3:$W$68,$C64,COLUMNS(البيانات!$G$3:S64)),""))</f>
        <v/>
      </c>
      <c r="T64" s="37" t="str">
        <f>IF($L$1="","",IFERROR(INDEX(البيانات!$G$3:$W$68,$C64,COLUMNS(البيانات!$G$3:T64)),""))</f>
        <v/>
      </c>
      <c r="U64" s="37" t="str">
        <f>IF($L$1="","",IFERROR(INDEX(البيانات!$G$3:$W$68,$C64,COLUMNS(البيانات!$G$3:U64)),""))</f>
        <v/>
      </c>
      <c r="V64" s="37" t="str">
        <f>IF($L$1="","",IFERROR(INDEX(البيانات!$G$3:$W$68,$C64,COLUMNS(البيانات!$G$3:V64)),""))</f>
        <v/>
      </c>
      <c r="W64" s="38" t="str">
        <f>IF($L$1="","",IFERROR(INDEX(البيانات!$G$3:$W$68,$C64,COLUMNS(البيانات!$G$3:W64)),""))</f>
        <v/>
      </c>
    </row>
    <row r="65" spans="1:23" s="24" customFormat="1" ht="24.95" customHeight="1" thickTop="1" thickBot="1" x14ac:dyDescent="0.35">
      <c r="A65" s="24">
        <f>ROWS($A$3:A65)</f>
        <v>63</v>
      </c>
      <c r="B65" s="24">
        <f>IF(IFERROR(ISNUMBER(SEARCH($L$1,البيانات!G65&amp;" "&amp;البيانات!H65&amp;" "&amp;البيانات!I65&amp;" "&amp;البيانات!J65&amp;" "&amp;البيانات!K65&amp;" "&amp;البيانات!L65&amp;" "&amp;البيانات!M65&amp;" "&amp;البيانات!N65&amp;" "&amp;البيانات!O65&amp;" "&amp;البيانات!P65&amp;" "&amp;البيانات!Q65&amp;" "&amp;البيانات!R65&amp;" "&amp;البيانات!S65&amp;" "&amp;البيانات!T65&amp;" "&amp;البيانات!U65&amp;" "&amp;البيانات!V65&amp;" "&amp;البيانات!W65)),""),A65,"")</f>
        <v>63</v>
      </c>
      <c r="C65" s="24">
        <f t="shared" si="1"/>
        <v>63</v>
      </c>
      <c r="G65" s="36" t="str">
        <f>IF($L$1="","",IFERROR(INDEX(البيانات!$G$3:$W$68,$C65,COLUMNS(البيانات!$G$3:G65)),""))</f>
        <v/>
      </c>
      <c r="H65" s="37" t="str">
        <f>IF($L$1="","",IFERROR(INDEX(البيانات!$G$3:$W$68,$C65,COLUMNS(البيانات!$G$3:H65)),""))</f>
        <v/>
      </c>
      <c r="I65" s="37" t="str">
        <f>IF($L$1="","",IFERROR(INDEX(البيانات!$G$3:$W$68,$C65,COLUMNS(البيانات!$G$3:I65)),""))</f>
        <v/>
      </c>
      <c r="J65" s="37" t="str">
        <f>IF($L$1="","",IFERROR(INDEX(البيانات!$G$3:$W$68,$C65,COLUMNS(البيانات!$G$3:J65)),""))</f>
        <v/>
      </c>
      <c r="K65" s="37" t="str">
        <f>IF($L$1="","",IFERROR(INDEX(البيانات!$G$3:$W$68,$C65,COLUMNS(البيانات!$G$3:K65)),""))</f>
        <v/>
      </c>
      <c r="L65" s="37" t="str">
        <f>IF($L$1="","",IFERROR(INDEX(البيانات!$G$3:$W$68,$C65,COLUMNS(البيانات!$G$3:L65)),""))</f>
        <v/>
      </c>
      <c r="M65" s="37" t="str">
        <f>IF($L$1="","",IFERROR(INDEX(البيانات!$G$3:$W$68,$C65,COLUMNS(البيانات!$G$3:M65)),""))</f>
        <v/>
      </c>
      <c r="N65" s="37" t="str">
        <f>IF($L$1="","",IFERROR(INDEX(البيانات!$G$3:$W$68,$C65,COLUMNS(البيانات!$G$3:N65)),""))</f>
        <v/>
      </c>
      <c r="O65" s="37" t="str">
        <f>IF($L$1="","",IFERROR(INDEX(البيانات!$G$3:$W$68,$C65,COLUMNS(البيانات!$G$3:O65)),""))</f>
        <v/>
      </c>
      <c r="P65" s="37" t="str">
        <f>IF($L$1="","",IFERROR(INDEX(البيانات!$G$3:$W$68,$C65,COLUMNS(البيانات!$G$3:P65)),""))</f>
        <v/>
      </c>
      <c r="Q65" s="37" t="str">
        <f>IF($L$1="","",IFERROR(INDEX(البيانات!$G$3:$W$68,$C65,COLUMNS(البيانات!$G$3:Q65)),""))</f>
        <v/>
      </c>
      <c r="R65" s="37" t="str">
        <f>IF($L$1="","",IFERROR(INDEX(البيانات!$G$3:$W$68,$C65,COLUMNS(البيانات!$G$3:R65)),""))</f>
        <v/>
      </c>
      <c r="S65" s="37" t="str">
        <f>IF($L$1="","",IFERROR(INDEX(البيانات!$G$3:$W$68,$C65,COLUMNS(البيانات!$G$3:S65)),""))</f>
        <v/>
      </c>
      <c r="T65" s="37" t="str">
        <f>IF($L$1="","",IFERROR(INDEX(البيانات!$G$3:$W$68,$C65,COLUMNS(البيانات!$G$3:T65)),""))</f>
        <v/>
      </c>
      <c r="U65" s="37" t="str">
        <f>IF($L$1="","",IFERROR(INDEX(البيانات!$G$3:$W$68,$C65,COLUMNS(البيانات!$G$3:U65)),""))</f>
        <v/>
      </c>
      <c r="V65" s="37" t="str">
        <f>IF($L$1="","",IFERROR(INDEX(البيانات!$G$3:$W$68,$C65,COLUMNS(البيانات!$G$3:V65)),""))</f>
        <v/>
      </c>
      <c r="W65" s="38" t="str">
        <f>IF($L$1="","",IFERROR(INDEX(البيانات!$G$3:$W$68,$C65,COLUMNS(البيانات!$G$3:W65)),""))</f>
        <v/>
      </c>
    </row>
    <row r="66" spans="1:23" s="24" customFormat="1" ht="24.95" customHeight="1" thickTop="1" thickBot="1" x14ac:dyDescent="0.35">
      <c r="A66" s="24">
        <f>ROWS($A$3:A66)</f>
        <v>64</v>
      </c>
      <c r="B66" s="24">
        <f>IF(IFERROR(ISNUMBER(SEARCH($L$1,البيانات!G66&amp;" "&amp;البيانات!H66&amp;" "&amp;البيانات!I66&amp;" "&amp;البيانات!J66&amp;" "&amp;البيانات!K66&amp;" "&amp;البيانات!L66&amp;" "&amp;البيانات!M66&amp;" "&amp;البيانات!N66&amp;" "&amp;البيانات!O66&amp;" "&amp;البيانات!P66&amp;" "&amp;البيانات!Q66&amp;" "&amp;البيانات!R66&amp;" "&amp;البيانات!S66&amp;" "&amp;البيانات!T66&amp;" "&amp;البيانات!U66&amp;" "&amp;البيانات!V66&amp;" "&amp;البيانات!W66)),""),A66,"")</f>
        <v>64</v>
      </c>
      <c r="C66" s="24">
        <f t="shared" si="1"/>
        <v>64</v>
      </c>
      <c r="G66" s="36" t="str">
        <f>IF($L$1="","",IFERROR(INDEX(البيانات!$G$3:$W$68,$C66,COLUMNS(البيانات!$G$3:G66)),""))</f>
        <v/>
      </c>
      <c r="H66" s="37" t="str">
        <f>IF($L$1="","",IFERROR(INDEX(البيانات!$G$3:$W$68,$C66,COLUMNS(البيانات!$G$3:H66)),""))</f>
        <v/>
      </c>
      <c r="I66" s="37" t="str">
        <f>IF($L$1="","",IFERROR(INDEX(البيانات!$G$3:$W$68,$C66,COLUMNS(البيانات!$G$3:I66)),""))</f>
        <v/>
      </c>
      <c r="J66" s="37" t="str">
        <f>IF($L$1="","",IFERROR(INDEX(البيانات!$G$3:$W$68,$C66,COLUMNS(البيانات!$G$3:J66)),""))</f>
        <v/>
      </c>
      <c r="K66" s="37" t="str">
        <f>IF($L$1="","",IFERROR(INDEX(البيانات!$G$3:$W$68,$C66,COLUMNS(البيانات!$G$3:K66)),""))</f>
        <v/>
      </c>
      <c r="L66" s="37" t="str">
        <f>IF($L$1="","",IFERROR(INDEX(البيانات!$G$3:$W$68,$C66,COLUMNS(البيانات!$G$3:L66)),""))</f>
        <v/>
      </c>
      <c r="M66" s="37" t="str">
        <f>IF($L$1="","",IFERROR(INDEX(البيانات!$G$3:$W$68,$C66,COLUMNS(البيانات!$G$3:M66)),""))</f>
        <v/>
      </c>
      <c r="N66" s="37" t="str">
        <f>IF($L$1="","",IFERROR(INDEX(البيانات!$G$3:$W$68,$C66,COLUMNS(البيانات!$G$3:N66)),""))</f>
        <v/>
      </c>
      <c r="O66" s="37" t="str">
        <f>IF($L$1="","",IFERROR(INDEX(البيانات!$G$3:$W$68,$C66,COLUMNS(البيانات!$G$3:O66)),""))</f>
        <v/>
      </c>
      <c r="P66" s="37" t="str">
        <f>IF($L$1="","",IFERROR(INDEX(البيانات!$G$3:$W$68,$C66,COLUMNS(البيانات!$G$3:P66)),""))</f>
        <v/>
      </c>
      <c r="Q66" s="37" t="str">
        <f>IF($L$1="","",IFERROR(INDEX(البيانات!$G$3:$W$68,$C66,COLUMNS(البيانات!$G$3:Q66)),""))</f>
        <v/>
      </c>
      <c r="R66" s="37" t="str">
        <f>IF($L$1="","",IFERROR(INDEX(البيانات!$G$3:$W$68,$C66,COLUMNS(البيانات!$G$3:R66)),""))</f>
        <v/>
      </c>
      <c r="S66" s="37" t="str">
        <f>IF($L$1="","",IFERROR(INDEX(البيانات!$G$3:$W$68,$C66,COLUMNS(البيانات!$G$3:S66)),""))</f>
        <v/>
      </c>
      <c r="T66" s="37" t="str">
        <f>IF($L$1="","",IFERROR(INDEX(البيانات!$G$3:$W$68,$C66,COLUMNS(البيانات!$G$3:T66)),""))</f>
        <v/>
      </c>
      <c r="U66" s="37" t="str">
        <f>IF($L$1="","",IFERROR(INDEX(البيانات!$G$3:$W$68,$C66,COLUMNS(البيانات!$G$3:U66)),""))</f>
        <v/>
      </c>
      <c r="V66" s="37" t="str">
        <f>IF($L$1="","",IFERROR(INDEX(البيانات!$G$3:$W$68,$C66,COLUMNS(البيانات!$G$3:V66)),""))</f>
        <v/>
      </c>
      <c r="W66" s="38" t="str">
        <f>IF($L$1="","",IFERROR(INDEX(البيانات!$G$3:$W$68,$C66,COLUMNS(البيانات!$G$3:W66)),""))</f>
        <v/>
      </c>
    </row>
    <row r="67" spans="1:23" s="24" customFormat="1" ht="24.95" customHeight="1" thickTop="1" thickBot="1" x14ac:dyDescent="0.35">
      <c r="A67" s="24">
        <f>ROWS($A$3:A67)</f>
        <v>65</v>
      </c>
      <c r="B67" s="24">
        <f>IF(IFERROR(ISNUMBER(SEARCH($L$1,البيانات!G67&amp;" "&amp;البيانات!H67&amp;" "&amp;البيانات!I67&amp;" "&amp;البيانات!J67&amp;" "&amp;البيانات!K67&amp;" "&amp;البيانات!L67&amp;" "&amp;البيانات!M67&amp;" "&amp;البيانات!N67&amp;" "&amp;البيانات!O67&amp;" "&amp;البيانات!P67&amp;" "&amp;البيانات!Q67&amp;" "&amp;البيانات!R67&amp;" "&amp;البيانات!S67&amp;" "&amp;البيانات!T67&amp;" "&amp;البيانات!U67&amp;" "&amp;البيانات!V67&amp;" "&amp;البيانات!W67)),""),A67,"")</f>
        <v>65</v>
      </c>
      <c r="C67" s="24">
        <f t="shared" si="1"/>
        <v>65</v>
      </c>
      <c r="G67" s="36" t="str">
        <f>IF($L$1="","",IFERROR(INDEX(البيانات!$G$3:$W$68,$C67,COLUMNS(البيانات!$G$3:G67)),""))</f>
        <v/>
      </c>
      <c r="H67" s="37" t="str">
        <f>IF($L$1="","",IFERROR(INDEX(البيانات!$G$3:$W$68,$C67,COLUMNS(البيانات!$G$3:H67)),""))</f>
        <v/>
      </c>
      <c r="I67" s="37" t="str">
        <f>IF($L$1="","",IFERROR(INDEX(البيانات!$G$3:$W$68,$C67,COLUMNS(البيانات!$G$3:I67)),""))</f>
        <v/>
      </c>
      <c r="J67" s="37" t="str">
        <f>IF($L$1="","",IFERROR(INDEX(البيانات!$G$3:$W$68,$C67,COLUMNS(البيانات!$G$3:J67)),""))</f>
        <v/>
      </c>
      <c r="K67" s="37" t="str">
        <f>IF($L$1="","",IFERROR(INDEX(البيانات!$G$3:$W$68,$C67,COLUMNS(البيانات!$G$3:K67)),""))</f>
        <v/>
      </c>
      <c r="L67" s="37" t="str">
        <f>IF($L$1="","",IFERROR(INDEX(البيانات!$G$3:$W$68,$C67,COLUMNS(البيانات!$G$3:L67)),""))</f>
        <v/>
      </c>
      <c r="M67" s="37" t="str">
        <f>IF($L$1="","",IFERROR(INDEX(البيانات!$G$3:$W$68,$C67,COLUMNS(البيانات!$G$3:M67)),""))</f>
        <v/>
      </c>
      <c r="N67" s="37" t="str">
        <f>IF($L$1="","",IFERROR(INDEX(البيانات!$G$3:$W$68,$C67,COLUMNS(البيانات!$G$3:N67)),""))</f>
        <v/>
      </c>
      <c r="O67" s="37" t="str">
        <f>IF($L$1="","",IFERROR(INDEX(البيانات!$G$3:$W$68,$C67,COLUMNS(البيانات!$G$3:O67)),""))</f>
        <v/>
      </c>
      <c r="P67" s="37" t="str">
        <f>IF($L$1="","",IFERROR(INDEX(البيانات!$G$3:$W$68,$C67,COLUMNS(البيانات!$G$3:P67)),""))</f>
        <v/>
      </c>
      <c r="Q67" s="37" t="str">
        <f>IF($L$1="","",IFERROR(INDEX(البيانات!$G$3:$W$68,$C67,COLUMNS(البيانات!$G$3:Q67)),""))</f>
        <v/>
      </c>
      <c r="R67" s="37" t="str">
        <f>IF($L$1="","",IFERROR(INDEX(البيانات!$G$3:$W$68,$C67,COLUMNS(البيانات!$G$3:R67)),""))</f>
        <v/>
      </c>
      <c r="S67" s="37" t="str">
        <f>IF($L$1="","",IFERROR(INDEX(البيانات!$G$3:$W$68,$C67,COLUMNS(البيانات!$G$3:S67)),""))</f>
        <v/>
      </c>
      <c r="T67" s="37" t="str">
        <f>IF($L$1="","",IFERROR(INDEX(البيانات!$G$3:$W$68,$C67,COLUMNS(البيانات!$G$3:T67)),""))</f>
        <v/>
      </c>
      <c r="U67" s="37" t="str">
        <f>IF($L$1="","",IFERROR(INDEX(البيانات!$G$3:$W$68,$C67,COLUMNS(البيانات!$G$3:U67)),""))</f>
        <v/>
      </c>
      <c r="V67" s="37" t="str">
        <f>IF($L$1="","",IFERROR(INDEX(البيانات!$G$3:$W$68,$C67,COLUMNS(البيانات!$G$3:V67)),""))</f>
        <v/>
      </c>
      <c r="W67" s="38" t="str">
        <f>IF($L$1="","",IFERROR(INDEX(البيانات!$G$3:$W$68,$C67,COLUMNS(البيانات!$G$3:W67)),""))</f>
        <v/>
      </c>
    </row>
    <row r="68" spans="1:23" s="24" customFormat="1" ht="24.95" customHeight="1" thickTop="1" thickBot="1" x14ac:dyDescent="0.35">
      <c r="A68" s="24">
        <f>ROWS($A$3:A68)</f>
        <v>66</v>
      </c>
      <c r="B68" s="24">
        <f>IF(IFERROR(ISNUMBER(SEARCH($L$1,البيانات!G68&amp;" "&amp;البيانات!H68&amp;" "&amp;البيانات!I68&amp;" "&amp;البيانات!J68&amp;" "&amp;البيانات!K68&amp;" "&amp;البيانات!L68&amp;" "&amp;البيانات!M68&amp;" "&amp;البيانات!N68&amp;" "&amp;البيانات!O68&amp;" "&amp;البيانات!P68&amp;" "&amp;البيانات!Q68&amp;" "&amp;البيانات!R68&amp;" "&amp;البيانات!S68&amp;" "&amp;البيانات!T68&amp;" "&amp;البيانات!U68&amp;" "&amp;البيانات!V68&amp;" "&amp;البيانات!W68)),""),A68,"")</f>
        <v>66</v>
      </c>
      <c r="C68" s="24">
        <f t="shared" si="1"/>
        <v>66</v>
      </c>
      <c r="G68" s="39" t="str">
        <f>IF($L$1="","",IFERROR(INDEX(البيانات!$G$3:$W$68,$C68,COLUMNS(البيانات!$G$3:G68)),""))</f>
        <v/>
      </c>
      <c r="H68" s="40" t="str">
        <f>IF($L$1="","",IFERROR(INDEX(البيانات!$G$3:$W$68,$C68,COLUMNS(البيانات!$G$3:H68)),""))</f>
        <v/>
      </c>
      <c r="I68" s="40" t="str">
        <f>IF($L$1="","",IFERROR(INDEX(البيانات!$G$3:$W$68,$C68,COLUMNS(البيانات!$G$3:I68)),""))</f>
        <v/>
      </c>
      <c r="J68" s="40" t="str">
        <f>IF($L$1="","",IFERROR(INDEX(البيانات!$G$3:$W$68,$C68,COLUMNS(البيانات!$G$3:J68)),""))</f>
        <v/>
      </c>
      <c r="K68" s="40" t="str">
        <f>IF($L$1="","",IFERROR(INDEX(البيانات!$G$3:$W$68,$C68,COLUMNS(البيانات!$G$3:K68)),""))</f>
        <v/>
      </c>
      <c r="L68" s="40" t="str">
        <f>IF($L$1="","",IFERROR(INDEX(البيانات!$G$3:$W$68,$C68,COLUMNS(البيانات!$G$3:L68)),""))</f>
        <v/>
      </c>
      <c r="M68" s="40" t="str">
        <f>IF($L$1="","",IFERROR(INDEX(البيانات!$G$3:$W$68,$C68,COLUMNS(البيانات!$G$3:M68)),""))</f>
        <v/>
      </c>
      <c r="N68" s="40" t="str">
        <f>IF($L$1="","",IFERROR(INDEX(البيانات!$G$3:$W$68,$C68,COLUMNS(البيانات!$G$3:N68)),""))</f>
        <v/>
      </c>
      <c r="O68" s="40" t="str">
        <f>IF($L$1="","",IFERROR(INDEX(البيانات!$G$3:$W$68,$C68,COLUMNS(البيانات!$G$3:O68)),""))</f>
        <v/>
      </c>
      <c r="P68" s="40" t="str">
        <f>IF($L$1="","",IFERROR(INDEX(البيانات!$G$3:$W$68,$C68,COLUMNS(البيانات!$G$3:P68)),""))</f>
        <v/>
      </c>
      <c r="Q68" s="40" t="str">
        <f>IF($L$1="","",IFERROR(INDEX(البيانات!$G$3:$W$68,$C68,COLUMNS(البيانات!$G$3:Q68)),""))</f>
        <v/>
      </c>
      <c r="R68" s="40" t="str">
        <f>IF($L$1="","",IFERROR(INDEX(البيانات!$G$3:$W$68,$C68,COLUMNS(البيانات!$G$3:R68)),""))</f>
        <v/>
      </c>
      <c r="S68" s="40" t="str">
        <f>IF($L$1="","",IFERROR(INDEX(البيانات!$G$3:$W$68,$C68,COLUMNS(البيانات!$G$3:S68)),""))</f>
        <v/>
      </c>
      <c r="T68" s="40" t="str">
        <f>IF($L$1="","",IFERROR(INDEX(البيانات!$G$3:$W$68,$C68,COLUMNS(البيانات!$G$3:T68)),""))</f>
        <v/>
      </c>
      <c r="U68" s="40" t="str">
        <f>IF($L$1="","",IFERROR(INDEX(البيانات!$G$3:$W$68,$C68,COLUMNS(البيانات!$G$3:U68)),""))</f>
        <v/>
      </c>
      <c r="V68" s="40" t="str">
        <f>IF($L$1="","",IFERROR(INDEX(البيانات!$G$3:$W$68,$C68,COLUMNS(البيانات!$G$3:V68)),""))</f>
        <v/>
      </c>
      <c r="W68" s="41" t="str">
        <f>IF($L$1="","",IFERROR(INDEX(البيانات!$G$3:$W$68,$C68,COLUMNS(البيانات!$G$3:W68)),""))</f>
        <v/>
      </c>
    </row>
    <row r="69" spans="1:23" ht="15" thickTop="1" x14ac:dyDescent="0.2"/>
  </sheetData>
  <protectedRanges>
    <protectedRange sqref="L1" name="نطاق1"/>
  </protectedRanges>
  <dataValidations count="1">
    <dataValidation type="custom" allowBlank="1" showInputMessage="1" showErrorMessage="1" sqref="H3:H68">
      <formula1>AND(LEN(H3)=12,ISNUMBER(H3),COUNTIF($H$3:$H$100,H3)=1)</formula1>
    </dataValidation>
  </dataValidations>
  <pageMargins left="0.7" right="0.7" top="0.75" bottom="0.75" header="0.3" footer="0.3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4381" r:id="rId4" name="TextBox1">
          <controlPr defaultSize="0" autoLine="0" linkedCell="L1" r:id="rId5">
            <anchor moveWithCells="1">
              <from>
                <xdr:col>10</xdr:col>
                <xdr:colOff>38100</xdr:colOff>
                <xdr:row>0</xdr:row>
                <xdr:rowOff>66675</xdr:rowOff>
              </from>
              <to>
                <xdr:col>12</xdr:col>
                <xdr:colOff>1247775</xdr:colOff>
                <xdr:row>0</xdr:row>
                <xdr:rowOff>914400</xdr:rowOff>
              </to>
            </anchor>
          </controlPr>
        </control>
      </mc:Choice>
      <mc:Fallback>
        <control shapeId="14381" r:id="rId4" name="Tex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الاستعلام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MMS</cp:lastModifiedBy>
  <dcterms:created xsi:type="dcterms:W3CDTF">2016-08-31T16:01:31Z</dcterms:created>
  <dcterms:modified xsi:type="dcterms:W3CDTF">2016-10-17T21:05:44Z</dcterms:modified>
</cp:coreProperties>
</file>